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170623各类立项数据\2017立项名单\"/>
    </mc:Choice>
  </mc:AlternateContent>
  <bookViews>
    <workbookView xWindow="0" yWindow="0" windowWidth="19095" windowHeight="846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K24" i="1" l="1"/>
</calcChain>
</file>

<file path=xl/sharedStrings.xml><?xml version="1.0" encoding="utf-8"?>
<sst xmlns="http://schemas.openxmlformats.org/spreadsheetml/2006/main" count="550" uniqueCount="447">
  <si>
    <t>序号</t>
  </si>
  <si>
    <t>项目名称</t>
  </si>
  <si>
    <t>项目类型</t>
  </si>
  <si>
    <t>项目负责人姓名</t>
  </si>
  <si>
    <t>各类实验班（是/否）</t>
  </si>
  <si>
    <t>项目负责人教学号</t>
  </si>
  <si>
    <t>参与学生人数</t>
  </si>
  <si>
    <t>项目其他成员信息</t>
  </si>
  <si>
    <t>参加人1姓名</t>
  </si>
  <si>
    <t>参加人1教学号</t>
  </si>
  <si>
    <t>参加人2姓名</t>
  </si>
  <si>
    <t>参加人2教学号</t>
  </si>
  <si>
    <t>参加人3姓名</t>
  </si>
  <si>
    <t>参加人3教学号</t>
  </si>
  <si>
    <t>参加人4姓名</t>
  </si>
  <si>
    <t>参加人4教学号</t>
  </si>
  <si>
    <t>指导教师姓名</t>
  </si>
  <si>
    <t>指导教师职称</t>
  </si>
  <si>
    <t>指导教师1姓名</t>
  </si>
  <si>
    <t>指导教师1工号</t>
  </si>
  <si>
    <t>指导教师2姓名</t>
  </si>
  <si>
    <t>指导教师2工号</t>
  </si>
  <si>
    <t>学院</t>
  </si>
  <si>
    <t>项目简介(100字以内)</t>
  </si>
  <si>
    <t>1</t>
  </si>
  <si>
    <t>方圆网殡葬服务平台</t>
  </si>
  <si>
    <t>创业训练项目</t>
  </si>
  <si>
    <t>杨如意</t>
  </si>
  <si>
    <t>否</t>
  </si>
  <si>
    <t>17150303</t>
  </si>
  <si>
    <t>姚航</t>
  </si>
  <si>
    <t>王悦</t>
  </si>
  <si>
    <t>王瑛博</t>
  </si>
  <si>
    <t>生琳</t>
  </si>
  <si>
    <t>讲师</t>
  </si>
  <si>
    <t xml:space="preserve">新闻与传播学院
</t>
  </si>
  <si>
    <t>方圆网从整合线下殡葬资源，解决殡葬行业信息不对称、灰色利益带等问题出发，为消费者提供价格合理、个性化的全面殡葬服务。方圆网的运营模式分为三部分，一是分区域整合线下资源，二是由公司团队组成的自营部分，三是公司文化和底蕴建设模块。其中陵园销售和私人定制葬礼是方圆网的主打服务。</t>
  </si>
  <si>
    <t>2</t>
  </si>
  <si>
    <t>大学生新型海淘平台建设构想</t>
  </si>
  <si>
    <t>赵思扬</t>
  </si>
  <si>
    <t>13150208</t>
  </si>
  <si>
    <t>3</t>
  </si>
  <si>
    <t>杨淑梦/13150211,林千琦/13150206,张佳伟/13150209</t>
  </si>
  <si>
    <t>杨淑梦</t>
  </si>
  <si>
    <t>林千琦</t>
  </si>
  <si>
    <t>张佳伟</t>
  </si>
  <si>
    <t>胡建军</t>
  </si>
  <si>
    <t>副教授</t>
  </si>
  <si>
    <t>外国语学院</t>
  </si>
  <si>
    <t>大学生新型海淘平台构想，旨在创建一个源于大学生，服务于大学生的新型海淘平台。本平台提供信息交互及安全保证，使买方大学生用最低经济及时间成本购置海外好物，卖方学生拥有兼职新渠道，以及海外同城交友便利。解决现有海淘平台弊端。</t>
  </si>
  <si>
    <t>“TalkSoever”微信公众平台</t>
  </si>
  <si>
    <t>陈文</t>
  </si>
  <si>
    <t>46150929</t>
  </si>
  <si>
    <t>肖祥/13150415, 张阳琴/54150303, 杨雨晴/13160303</t>
  </si>
  <si>
    <t>肖祥</t>
  </si>
  <si>
    <t>张阳琴</t>
  </si>
  <si>
    <t>杨雨晴</t>
  </si>
  <si>
    <t>沈红梅</t>
  </si>
  <si>
    <t>“TalkSoever”微信公众号为平台，旨在推出帮助订阅者培养国际视野的产品。前期我们将以“视频+文字+英语报刊解读”为推送内容，在订阅者心中树立起我们的良好品牌形象，后期增加付费内容专业网课，并作为主要赢利点。</t>
  </si>
  <si>
    <t>4</t>
  </si>
  <si>
    <t>大学低年级俄语伴随式学习平台开发</t>
  </si>
  <si>
    <t>修嘉瞳</t>
  </si>
  <si>
    <t>杨海容/63150606,王意斐/13160510,杨彤鑫/13150509,程培宇/13150521</t>
  </si>
  <si>
    <t>杨海容</t>
  </si>
  <si>
    <t>王意斐</t>
  </si>
  <si>
    <t>杨彤鑫</t>
  </si>
  <si>
    <t>程培宇</t>
  </si>
  <si>
    <t>李丽</t>
  </si>
  <si>
    <t>我们针对俄语初学者，搭建平台，进行伴随式学习，为厚重“大书”配随身“小书”，实现随时随地想学就学。推出每日口语，“结合语境，少背多推，贴近生活”，让初学者敢开口说话。并通过学习交流群开展线上打卡，线上留学心得讲座等，提供各高校间交流的平台。</t>
  </si>
  <si>
    <t>5</t>
  </si>
  <si>
    <t>吉林市意禾田生态家庭农场产业融合发展规划策划</t>
  </si>
  <si>
    <t>李国藩</t>
  </si>
  <si>
    <t>是</t>
  </si>
  <si>
    <t>45150632</t>
  </si>
  <si>
    <t>樊文宇</t>
  </si>
  <si>
    <t>45150626</t>
  </si>
  <si>
    <t>陈香</t>
  </si>
  <si>
    <t>45150511</t>
  </si>
  <si>
    <t>陆银桦</t>
  </si>
  <si>
    <t>45150619</t>
  </si>
  <si>
    <t>马景玥</t>
  </si>
  <si>
    <t>45150504</t>
  </si>
  <si>
    <t>潘鸿</t>
  </si>
  <si>
    <t>教授</t>
  </si>
  <si>
    <t>无</t>
  </si>
  <si>
    <t>生物与农业工程学院</t>
  </si>
  <si>
    <t>通过此次创业训练项目，为意禾田生态农场进行产业融合发展规划策划，编写生态循环农业发展建设方案、认养农业发展可行性研究报告、休闲观光农业创业计划书以及整个农场产业融合发展创业报告，为农场提供决策咨询。</t>
  </si>
  <si>
    <t>6</t>
  </si>
  <si>
    <t>“志愿答”——高考志愿填报针对性咨询问答平台</t>
  </si>
  <si>
    <t>周晓蓉</t>
  </si>
  <si>
    <t>83140642</t>
  </si>
  <si>
    <t>桂莹/44140228,张莉/83140642,董琦/46141031</t>
  </si>
  <si>
    <t>桂莹</t>
  </si>
  <si>
    <t>张莉</t>
  </si>
  <si>
    <t>董琦</t>
  </si>
  <si>
    <t>张玲</t>
  </si>
  <si>
    <t>管理学院</t>
  </si>
  <si>
    <t>“志愿答”——高考志愿填报针对性咨询问答平台建立在共享经济和后高考经济的基础上而研究的平台，它旨在于为高考考生和家长提供快速、及时、专业、真实的大学信息和专业信息，助力高考考生多方考虑合理报考志愿，解决家长困惑，高考志愿填报是中国人心中至关重要的事情，中国高考考生人数众多，市场前景广阔。</t>
  </si>
  <si>
    <t>7</t>
  </si>
  <si>
    <t>一小白社会创新传播平台</t>
  </si>
  <si>
    <t>宋卿清</t>
  </si>
  <si>
    <t>46150515</t>
  </si>
  <si>
    <t xml:space="preserve">4 </t>
  </si>
  <si>
    <t>黄绰琳/46150517,吴慧怡/46150519,尹浩虹/46150514</t>
  </si>
  <si>
    <t>黄绰琳</t>
  </si>
  <si>
    <t>46150517</t>
  </si>
  <si>
    <t>吴慧怡</t>
  </si>
  <si>
    <t>46150519</t>
  </si>
  <si>
    <t>尹浩虹</t>
  </si>
  <si>
    <t>46150514</t>
  </si>
  <si>
    <t>曲然</t>
  </si>
  <si>
    <t>“一小白社会创新传播平台”致力于传播国内外前沿社会创新资讯，并将其以有趣的形式落实于行动，实现聚集共享。同时为众多致力于社会创新的创变者搭建互动交流平台，为正在或想要从事于社会创新的人提供资源和帮助。</t>
  </si>
  <si>
    <t>8</t>
  </si>
  <si>
    <t>基于“技能互换”的社交兴趣教学APP的开发与运营</t>
  </si>
  <si>
    <t>李金宴</t>
  </si>
  <si>
    <t>46150909</t>
  </si>
  <si>
    <t>商雅鑫</t>
  </si>
  <si>
    <t>23150312</t>
  </si>
  <si>
    <t>郝栩彬</t>
  </si>
  <si>
    <t>55150107</t>
  </si>
  <si>
    <t>蔡春锡</t>
  </si>
  <si>
    <t>53150819</t>
  </si>
  <si>
    <t>于涛</t>
  </si>
  <si>
    <t>55161107</t>
  </si>
  <si>
    <t>本app以15-30岁年轻人为主要服务对象，致力于满足其广泛而多样的教学需求，针对用户资金短缺及时间限制等问题，构建起“技能交换的桥梁”，提供优质的兴趣交友教学服务。</t>
  </si>
  <si>
    <t>9</t>
  </si>
  <si>
    <t>食八掌快餐品牌“云餐厅”的创建与推广</t>
  </si>
  <si>
    <t>刘羽萱</t>
  </si>
  <si>
    <t>潘莹/46150611,孙溪梓/46150603,陈嘉敏/46150217,苏笑/46150632</t>
  </si>
  <si>
    <t>潘莹</t>
  </si>
  <si>
    <t>46150611</t>
  </si>
  <si>
    <t>孙溪梓</t>
  </si>
  <si>
    <t>46150603</t>
  </si>
  <si>
    <t>陈嘉敏</t>
  </si>
  <si>
    <t>46150217</t>
  </si>
  <si>
    <t>苏笑</t>
  </si>
  <si>
    <t>46150632</t>
  </si>
  <si>
    <t>周昕,毕达天</t>
  </si>
  <si>
    <t>助理研究员,讲师</t>
  </si>
  <si>
    <t>周昕</t>
  </si>
  <si>
    <t>B20007</t>
  </si>
  <si>
    <t>毕达天</t>
  </si>
  <si>
    <t>我团队与食八掌餐饮公司合作，将云餐厅模式与轻资产理念融入食八掌中，运用“互联网+”思维，致力于云餐厅的进一步发展和推广。</t>
  </si>
  <si>
    <t>10</t>
  </si>
  <si>
    <t>TIEMI健身</t>
  </si>
  <si>
    <t>张雪晴</t>
  </si>
  <si>
    <t>46150304</t>
  </si>
  <si>
    <t>万泽</t>
  </si>
  <si>
    <t>46151227</t>
  </si>
  <si>
    <t>孙羽彤</t>
  </si>
  <si>
    <t>46160107</t>
  </si>
  <si>
    <t>高冬东</t>
  </si>
  <si>
    <t>46160407</t>
  </si>
  <si>
    <t>王庚奇</t>
  </si>
  <si>
    <t>52160119</t>
  </si>
  <si>
    <t>任伶,王成喜</t>
  </si>
  <si>
    <t>讲师,工程师</t>
  </si>
  <si>
    <t>任伶</t>
  </si>
  <si>
    <t>王成喜</t>
  </si>
  <si>
    <t>在当今互联网+背景下，本项目拟采用专业运动人群作为天使用户，提供线上专业运动指导服务。本项目选择以小程序为载体，开发针对爱好专业运动人群的线上打卡记录、私人教练运动指导工具。</t>
  </si>
  <si>
    <t>11</t>
  </si>
  <si>
    <t>网络在线学习O2O平台“选课无忧”的构建</t>
  </si>
  <si>
    <t>朱越</t>
  </si>
  <si>
    <t>46150604</t>
  </si>
  <si>
    <t>刘爽</t>
  </si>
  <si>
    <t>46150609</t>
  </si>
  <si>
    <t>王宇轩</t>
  </si>
  <si>
    <t>46150731</t>
  </si>
  <si>
    <t>于洋</t>
  </si>
  <si>
    <t>本创业项目通过创建网络在线教育o2o平台—“选课无忧”APP，通过引导平台帮助大学生线上选择适合自己的教育机构以及课程，进行线下学习，满足其考研考证，语言类学习需求。</t>
  </si>
  <si>
    <t>12</t>
  </si>
  <si>
    <t>LT校园帮</t>
  </si>
  <si>
    <t>周杰</t>
  </si>
  <si>
    <t>46151212</t>
  </si>
  <si>
    <t>肖乐乐</t>
  </si>
  <si>
    <t>姜轶晓</t>
  </si>
  <si>
    <t>弓媛媛</t>
  </si>
  <si>
    <t>任宇欣</t>
  </si>
  <si>
    <t>张玲，王成喜</t>
  </si>
  <si>
    <t xml:space="preserve">现如今高校大学生快递行业如火如荼。我国大学生具有依赖网络，可动性较差等特点。以吉林大学南岭校区为例，其快递日吞吐量将近5000件，其中未能及时当日取走的快递件数接近6成，快递重量超过3公斤的数量约占总数的5%。大学生不想出门取快递或者购买快递较重取件不方便成为了一个重要需求。
</t>
  </si>
  <si>
    <t>13</t>
  </si>
  <si>
    <t>绿保科技平台</t>
  </si>
  <si>
    <t>马正宁</t>
  </si>
  <si>
    <t>82150327</t>
  </si>
  <si>
    <t>马子成/82150334,范馨月/44160309</t>
  </si>
  <si>
    <t>马子成</t>
  </si>
  <si>
    <t>82150334</t>
  </si>
  <si>
    <t>范馨月</t>
  </si>
  <si>
    <t>44160309</t>
  </si>
  <si>
    <t>张大伟</t>
  </si>
  <si>
    <t>植物科学学院</t>
  </si>
  <si>
    <t>本项目是一家专注于农业害虫生物防治技术服务推广、产品研发、生产销售的农业科技型互联网平台，以害虫生物防治为核心业务，以“绿色植保，生态农业”为理念，针对农业、林业、绿化、粮食储存等领域害虫的生物防治。</t>
  </si>
  <si>
    <t>电子科学与工程学院</t>
  </si>
  <si>
    <t>乐读城市微图书馆</t>
    <phoneticPr fontId="2" type="noConversion"/>
  </si>
  <si>
    <t>创业训练项目</t>
    <phoneticPr fontId="2" type="noConversion"/>
  </si>
  <si>
    <t>孟璇君</t>
    <phoneticPr fontId="2" type="noConversion"/>
  </si>
  <si>
    <t>否</t>
    <phoneticPr fontId="2" type="noConversion"/>
  </si>
  <si>
    <t>24150508</t>
    <phoneticPr fontId="2" type="noConversion"/>
  </si>
  <si>
    <t>晏宇鸽/24150309,卢博坤/82150222,郭楚杭/24150523,程驷宇/24150646</t>
    <phoneticPr fontId="2" type="noConversion"/>
  </si>
  <si>
    <t>晏宇鸽</t>
    <phoneticPr fontId="2" type="noConversion"/>
  </si>
  <si>
    <t>24150309</t>
    <phoneticPr fontId="2" type="noConversion"/>
  </si>
  <si>
    <t>卢博坤</t>
    <phoneticPr fontId="2" type="noConversion"/>
  </si>
  <si>
    <t>82150222</t>
    <phoneticPr fontId="2" type="noConversion"/>
  </si>
  <si>
    <t>郭楚杭</t>
    <phoneticPr fontId="2" type="noConversion"/>
  </si>
  <si>
    <t>24150523</t>
    <phoneticPr fontId="2" type="noConversion"/>
  </si>
  <si>
    <t>程驷宇</t>
    <phoneticPr fontId="2" type="noConversion"/>
  </si>
  <si>
    <t>24140646</t>
    <phoneticPr fontId="2" type="noConversion"/>
  </si>
  <si>
    <t>张金山</t>
    <phoneticPr fontId="2" type="noConversion"/>
  </si>
  <si>
    <t>教授,博士生导师</t>
    <phoneticPr fontId="2" type="noConversion"/>
  </si>
  <si>
    <t>商学院</t>
    <phoneticPr fontId="2" type="noConversion"/>
  </si>
  <si>
    <t>以社区、高校、商户为市场，借助乐读书社的丰富资源，实现书籍进社区，即打造社区书房；书籍进高校，即在校园放置自动售卖机；书籍进商户，即为商户定制个性化书架。在长春市内构建微图书馆网络，加强城市文化氛围。</t>
    <phoneticPr fontId="2" type="noConversion"/>
  </si>
  <si>
    <t>零cos网站创业</t>
    <phoneticPr fontId="2" type="noConversion"/>
  </si>
  <si>
    <t>张威豪</t>
    <phoneticPr fontId="2" type="noConversion"/>
  </si>
  <si>
    <t>24150342</t>
    <phoneticPr fontId="2" type="noConversion"/>
  </si>
  <si>
    <t>4</t>
    <phoneticPr fontId="2" type="noConversion"/>
  </si>
  <si>
    <t>武雅卓/24150727,李帆/24150725,汪聿武/17150154</t>
  </si>
  <si>
    <t>武雅卓</t>
    <phoneticPr fontId="2" type="noConversion"/>
  </si>
  <si>
    <t>24150727</t>
    <phoneticPr fontId="2" type="noConversion"/>
  </si>
  <si>
    <t>李帆</t>
    <phoneticPr fontId="2" type="noConversion"/>
  </si>
  <si>
    <t>24150725</t>
    <phoneticPr fontId="2" type="noConversion"/>
  </si>
  <si>
    <t>汪聿武</t>
    <phoneticPr fontId="2" type="noConversion"/>
  </si>
  <si>
    <t>17150154</t>
    <phoneticPr fontId="2" type="noConversion"/>
  </si>
  <si>
    <t>孙宇翔,杨晓东</t>
    <phoneticPr fontId="2" type="noConversion"/>
  </si>
  <si>
    <t>副教授,副教授</t>
    <phoneticPr fontId="2" type="noConversion"/>
  </si>
  <si>
    <t>孙宇翔</t>
    <phoneticPr fontId="2" type="noConversion"/>
  </si>
  <si>
    <t>杨晓东</t>
    <phoneticPr fontId="2" type="noConversion"/>
  </si>
  <si>
    <t>我们是以网站为产品的互联网公司创业项目。网站主题内容为动漫产业中的cosplay环节，定位：中国第一大cosplay招募网，核心竞争力：cosplay过程的全方位服务/即全面且细节。即：零cos网站旨在打造更加容易、轻松、便捷的“从零开始的cosplay生活”。</t>
  </si>
  <si>
    <t>Timer 时间资源整合者</t>
    <phoneticPr fontId="2" type="noConversion"/>
  </si>
  <si>
    <t>衣晓雪</t>
    <phoneticPr fontId="2" type="noConversion"/>
  </si>
  <si>
    <t>24150316</t>
    <phoneticPr fontId="2" type="noConversion"/>
  </si>
  <si>
    <t>5</t>
    <phoneticPr fontId="2" type="noConversion"/>
  </si>
  <si>
    <t>范子英/61150611,宋子阅/21151001,吕瑞慧/24150302,牟林/24150111</t>
  </si>
  <si>
    <t>牟林</t>
    <phoneticPr fontId="2" type="noConversion"/>
  </si>
  <si>
    <t>24150111</t>
    <phoneticPr fontId="2" type="noConversion"/>
  </si>
  <si>
    <t>范子英</t>
    <phoneticPr fontId="2" type="noConversion"/>
  </si>
  <si>
    <t>61150611</t>
    <phoneticPr fontId="2" type="noConversion"/>
  </si>
  <si>
    <t>宋子阅</t>
    <phoneticPr fontId="2" type="noConversion"/>
  </si>
  <si>
    <t>21151001</t>
    <phoneticPr fontId="2" type="noConversion"/>
  </si>
  <si>
    <t>吕瑞慧</t>
    <phoneticPr fontId="2" type="noConversion"/>
  </si>
  <si>
    <t>24150302</t>
    <phoneticPr fontId="2" type="noConversion"/>
  </si>
  <si>
    <t>辛本禄,杜伟</t>
    <phoneticPr fontId="2" type="noConversion"/>
  </si>
  <si>
    <t>教授,副教授</t>
    <phoneticPr fontId="2" type="noConversion"/>
  </si>
  <si>
    <t>辛本禄</t>
    <phoneticPr fontId="2" type="noConversion"/>
  </si>
  <si>
    <t>杜伟</t>
    <phoneticPr fontId="2" type="noConversion"/>
  </si>
  <si>
    <t> Timer时间资源整合者致力于打造一款在解决了学生碎片化时间管理问题的基础上实现社会人才库储备与大学生时间利用价值最大化的移动互联网平台。学生可以通过该平台与企业和社会组织进行时间交换和买卖，得到充分的社会锻炼。</t>
    <phoneticPr fontId="2" type="noConversion"/>
  </si>
  <si>
    <t>大学生自由行类app——寻鹿</t>
    <phoneticPr fontId="2" type="noConversion"/>
  </si>
  <si>
    <t>姜卓征</t>
    <phoneticPr fontId="2" type="noConversion"/>
  </si>
  <si>
    <t>24150422</t>
    <phoneticPr fontId="2" type="noConversion"/>
  </si>
  <si>
    <t>庄易梅/24150318,白雪/24150314</t>
    <phoneticPr fontId="2" type="noConversion"/>
  </si>
  <si>
    <t>庄易梅</t>
    <phoneticPr fontId="2" type="noConversion"/>
  </si>
  <si>
    <t>24150318</t>
    <phoneticPr fontId="2" type="noConversion"/>
  </si>
  <si>
    <t>白雪</t>
    <phoneticPr fontId="2" type="noConversion"/>
  </si>
  <si>
    <t>24150314</t>
    <phoneticPr fontId="2" type="noConversion"/>
  </si>
  <si>
    <t>张洪利</t>
    <phoneticPr fontId="2" type="noConversion"/>
  </si>
  <si>
    <t>副教授</t>
    <phoneticPr fontId="2" type="noConversion"/>
  </si>
  <si>
    <t>“寻鹿”是针对于大学生群体日益增长的旅游需求，从而开发的一款专门面向大学生群体的自由行主题应用软件。其中主要功能包括：定制路线、兴趣旅行、旅行经费p2p、AR地图、线上导游</t>
    <phoneticPr fontId="2" type="noConversion"/>
  </si>
  <si>
    <t>空间感知及智能控制平台</t>
    <phoneticPr fontId="2" type="noConversion"/>
  </si>
  <si>
    <t>创业实践项目</t>
    <phoneticPr fontId="2" type="noConversion"/>
  </si>
  <si>
    <t>于掌舵</t>
    <phoneticPr fontId="2" type="noConversion"/>
  </si>
  <si>
    <t>2015514043</t>
    <phoneticPr fontId="2" type="noConversion"/>
  </si>
  <si>
    <t>国旗</t>
    <phoneticPr fontId="2" type="noConversion"/>
  </si>
  <si>
    <t>马华泽</t>
    <phoneticPr fontId="2" type="noConversion"/>
  </si>
  <si>
    <t>2015514020</t>
    <phoneticPr fontId="2" type="noConversion"/>
  </si>
  <si>
    <t>胡冬雪</t>
    <phoneticPr fontId="2" type="noConversion"/>
  </si>
  <si>
    <t>张歆东</t>
    <phoneticPr fontId="2" type="noConversion"/>
  </si>
  <si>
    <t xml:space="preserve">本项目试图打造具备一款智能化的嵌入式机器人控制系统，通过整合最新的传感器技术、高性能芯片及视觉算法，形成一套体积更小、性能更强大、传感器更丰富、适用的场景更多的机器人智能控制系统。
</t>
    <phoneticPr fontId="2" type="noConversion"/>
  </si>
  <si>
    <t>基于云服务的智慧图书馆管理服务创业实践</t>
  </si>
  <si>
    <t>创业实践项目</t>
  </si>
  <si>
    <t>否</t>
    <phoneticPr fontId="2" type="noConversion"/>
  </si>
  <si>
    <t>陶林</t>
  </si>
  <si>
    <t>李佳楠</t>
  </si>
  <si>
    <t>张宗达</t>
    <phoneticPr fontId="2" type="noConversion"/>
  </si>
  <si>
    <t>助理工程师</t>
    <phoneticPr fontId="2" type="noConversion"/>
  </si>
  <si>
    <t>张宗达,助理工程师</t>
    <phoneticPr fontId="2" type="noConversion"/>
  </si>
  <si>
    <t>牛立刚,工程师</t>
    <phoneticPr fontId="2" type="noConversion"/>
  </si>
  <si>
    <t>该项目是通过基于云服务的智慧图书馆管理服务系统并以此进行创业实践。通过系统可以帮助图书馆管理人员快速管理图书，帮助借阅者快速定位图书，提高管理和借阅效率，并不断拓展延伸服务。</t>
    <phoneticPr fontId="2" type="noConversion"/>
  </si>
  <si>
    <t>MOVE可移动空间</t>
    <phoneticPr fontId="3" type="noConversion"/>
  </si>
  <si>
    <t>创业训练项目</t>
    <phoneticPr fontId="3" type="noConversion"/>
  </si>
  <si>
    <t>闫慧迪</t>
    <phoneticPr fontId="3" type="noConversion"/>
  </si>
  <si>
    <t>是</t>
    <phoneticPr fontId="3" type="noConversion"/>
  </si>
  <si>
    <t>丁士杰/65160117,张正泰/43160211,齐圣阳/43150107</t>
    <phoneticPr fontId="3" type="noConversion"/>
  </si>
  <si>
    <t>丁士杰</t>
    <phoneticPr fontId="3" type="noConversion"/>
  </si>
  <si>
    <t>张正泰</t>
    <phoneticPr fontId="3" type="noConversion"/>
  </si>
  <si>
    <t>齐圣阳</t>
    <phoneticPr fontId="3" type="noConversion"/>
  </si>
  <si>
    <t>曲然</t>
    <phoneticPr fontId="3" type="noConversion"/>
  </si>
  <si>
    <t>费宇鹏</t>
    <phoneticPr fontId="3" type="noConversion"/>
  </si>
  <si>
    <t>材料科学与工程学院</t>
    <phoneticPr fontId="3" type="noConversion"/>
  </si>
  <si>
    <t>本项目针对于集体生活中缺少相对独立的个人空间，以及都市快节奏下上班族很难因地制宜地休息等社会痛点，通过模块分解，波形相削，声墙结构等技术，在现有相关产品的基础上实现简便易携，随意拼接，降噪控温等功能的相对独立的可移动空间。</t>
    <phoneticPr fontId="3" type="noConversion"/>
  </si>
  <si>
    <t>曲然,费宇鹏</t>
    <phoneticPr fontId="3" type="noConversion"/>
  </si>
  <si>
    <t>副教授，教授</t>
    <phoneticPr fontId="3" type="noConversion"/>
  </si>
  <si>
    <t>基于移动终端的室内导航系统的设计与实现</t>
    <phoneticPr fontId="3" type="noConversion"/>
  </si>
  <si>
    <t>创业实践项目</t>
    <phoneticPr fontId="3" type="noConversion"/>
  </si>
  <si>
    <t>刘智国</t>
    <phoneticPr fontId="3" type="noConversion"/>
  </si>
  <si>
    <t>否</t>
    <phoneticPr fontId="3" type="noConversion"/>
  </si>
  <si>
    <t>周凯</t>
    <phoneticPr fontId="3" type="noConversion"/>
  </si>
  <si>
    <t>陈瑞基</t>
    <phoneticPr fontId="3" type="noConversion"/>
  </si>
  <si>
    <t>邢立新</t>
    <phoneticPr fontId="3" type="noConversion"/>
  </si>
  <si>
    <t>邢立新，于波</t>
    <phoneticPr fontId="3" type="noConversion"/>
  </si>
  <si>
    <t>地球探测科学与技术学院</t>
    <phoneticPr fontId="3" type="noConversion"/>
  </si>
  <si>
    <t>于波</t>
    <phoneticPr fontId="3" type="noConversion"/>
  </si>
  <si>
    <t>教授，副总经理</t>
    <phoneticPr fontId="3" type="noConversion"/>
  </si>
  <si>
    <t>校外</t>
    <phoneticPr fontId="3" type="noConversion"/>
  </si>
  <si>
    <t>本项目是基于传统定位原理和现在很多成熟的室内定位方案方法，通过更新算法和方案，为大型商场及空间设计制作基于移动终端的室内精确导航系统，并实现系统的实现和推广。提高大型商场内部管理及结构的清晰度，并不断拓宽延展服务范围和服务体验。</t>
    <phoneticPr fontId="3" type="noConversion"/>
  </si>
  <si>
    <t>刘智国</t>
    <phoneticPr fontId="3" type="noConversion"/>
  </si>
  <si>
    <t>张越</t>
  </si>
  <si>
    <t>54150204</t>
  </si>
  <si>
    <t>刘喜</t>
  </si>
  <si>
    <t>54150805</t>
  </si>
  <si>
    <t>艾婧</t>
  </si>
  <si>
    <t>54150205</t>
  </si>
  <si>
    <t>郭绍华</t>
  </si>
  <si>
    <t>54160710</t>
  </si>
  <si>
    <t>丁文清</t>
  </si>
  <si>
    <t>54150504</t>
  </si>
  <si>
    <t>王欣</t>
  </si>
  <si>
    <t>软件学院</t>
    <phoneticPr fontId="2" type="noConversion"/>
  </si>
  <si>
    <t>乐逛-实体商圈信息综合服务服务APP</t>
    <phoneticPr fontId="3" type="noConversion"/>
  </si>
  <si>
    <t>基于线下实体商圈，从消费者群体的日常需求出发，制作一款集合多种使用功能为一体的手机APP产品，旨在为消费者的购物生活提供便利。</t>
    <phoneticPr fontId="3" type="noConversion"/>
  </si>
  <si>
    <t>于波</t>
    <phoneticPr fontId="3" type="noConversion"/>
  </si>
  <si>
    <t>校外</t>
    <phoneticPr fontId="3" type="noConversion"/>
  </si>
  <si>
    <t>14</t>
  </si>
  <si>
    <t>15</t>
  </si>
  <si>
    <t>16</t>
  </si>
  <si>
    <t>17</t>
  </si>
  <si>
    <t>18</t>
  </si>
  <si>
    <t>19</t>
  </si>
  <si>
    <t>20</t>
  </si>
  <si>
    <t>21</t>
  </si>
  <si>
    <t>22</t>
  </si>
  <si>
    <t>国  旗2016512003 马华泽2015514020 胡冬雪2015512011</t>
    <phoneticPr fontId="2" type="noConversion"/>
  </si>
  <si>
    <t>刘  爽/46150609,王宇轩/46150731</t>
    <phoneticPr fontId="3" type="noConversion"/>
  </si>
  <si>
    <t>万  泽46151227\孙羽彤 46160107\高冬东 46160407\王庚奇 52160119</t>
    <phoneticPr fontId="3" type="noConversion"/>
  </si>
  <si>
    <t>周  凯/62140621,陈瑞基/62150219</t>
    <phoneticPr fontId="3" type="noConversion"/>
  </si>
  <si>
    <t>刘  喜/54150805,艾  婧/54150205, 郭绍华/54160710,丁文清/54150504</t>
    <phoneticPr fontId="3" type="noConversion"/>
  </si>
  <si>
    <t>肖乐乐/52150429姜轶晓/44161003弓媛媛/45160502任宇欣/41161408</t>
    <phoneticPr fontId="3" type="noConversion"/>
  </si>
  <si>
    <t>商雅鑫/23150312,郝栩彬/55150107,蔡春锡/53150819,于涛/55161107</t>
    <phoneticPr fontId="3" type="noConversion"/>
  </si>
  <si>
    <t>管理学院</t>
    <phoneticPr fontId="3" type="noConversion"/>
  </si>
  <si>
    <t>23</t>
  </si>
  <si>
    <t>王钊</t>
    <phoneticPr fontId="3" type="noConversion"/>
  </si>
  <si>
    <t>否</t>
    <phoneticPr fontId="3" type="noConversion"/>
  </si>
  <si>
    <t>谷若兰</t>
    <phoneticPr fontId="3" type="noConversion"/>
  </si>
  <si>
    <t>张新港</t>
    <phoneticPr fontId="3" type="noConversion"/>
  </si>
  <si>
    <t>徐启航</t>
    <phoneticPr fontId="3" type="noConversion"/>
  </si>
  <si>
    <t>杜乂旻</t>
    <phoneticPr fontId="3" type="noConversion"/>
  </si>
  <si>
    <t>刘南</t>
    <phoneticPr fontId="3" type="noConversion"/>
  </si>
  <si>
    <t>刘南，张金山</t>
    <phoneticPr fontId="3" type="noConversion"/>
  </si>
  <si>
    <t>工程师，教授</t>
    <phoneticPr fontId="3" type="noConversion"/>
  </si>
  <si>
    <t>环境与资源学院</t>
    <phoneticPr fontId="3" type="noConversion"/>
  </si>
  <si>
    <t>张金山</t>
    <phoneticPr fontId="3" type="noConversion"/>
  </si>
  <si>
    <t>基于“互联网＋”的商业化仪器共享平台的开发</t>
    <phoneticPr fontId="3" type="noConversion"/>
  </si>
  <si>
    <t>任壮</t>
    <phoneticPr fontId="3" type="noConversion"/>
  </si>
  <si>
    <t>否</t>
    <phoneticPr fontId="3" type="noConversion"/>
  </si>
  <si>
    <t>时彩舒</t>
  </si>
  <si>
    <t>刘泽洋</t>
  </si>
  <si>
    <t>谢英杰</t>
  </si>
  <si>
    <t>国磊</t>
  </si>
  <si>
    <t>赵宏伟，周培岩</t>
    <phoneticPr fontId="3" type="noConversion"/>
  </si>
  <si>
    <t>教授，教授</t>
    <phoneticPr fontId="3" type="noConversion"/>
  </si>
  <si>
    <t>赵宏伟</t>
    <phoneticPr fontId="3" type="noConversion"/>
  </si>
  <si>
    <t>周培岩</t>
    <phoneticPr fontId="3" type="noConversion"/>
  </si>
  <si>
    <t>机械科学与工程学院</t>
    <phoneticPr fontId="3" type="noConversion"/>
  </si>
  <si>
    <t>乐仪共享有限责任公司创建的主要目的是创建一款科研仪器设备共享平台，旨在为广大科研用户和科研单位之间搭建科研仪器共享与管理的商业化平台。公司逐步整合科研机构所属科技资源，以合同授权的形式鼓励和推动全国高校院所在内的各类科研单位加入我公司的共享平台，使其对科技资源所有权不变，但对其所拥有的科技资源进行市场化运营。采取有偿服务的措施管理对外开放的共享服务，按照成本补偿和非营利性原则收取服务费，服务收入纳入科研单位预算，最终实现全国性科研仪器使用的服务预约。同时，制定资源方、用户人员和公司服务机构三者之间利益分配比例，市场化运作、企业化运行，充分调动参与各方的积极性，充分释放服务潜能，为实施创新驱动发展战略提供有效支撑。</t>
  </si>
  <si>
    <t>24</t>
  </si>
  <si>
    <t>25</t>
  </si>
  <si>
    <t>book store-年轻人胡专属免单书屋</t>
    <phoneticPr fontId="3" type="noConversion"/>
  </si>
  <si>
    <t>时彩舒2016242043/刘泽洋2016414052/谢英杰2016412034/国磊2016414024</t>
    <phoneticPr fontId="3" type="noConversion"/>
  </si>
  <si>
    <t>专用停车场闲时公共化管理系统</t>
    <phoneticPr fontId="3" type="noConversion"/>
  </si>
  <si>
    <t>创业实践项目</t>
    <phoneticPr fontId="3" type="noConversion"/>
  </si>
  <si>
    <t>刘自豪</t>
    <phoneticPr fontId="3" type="noConversion"/>
  </si>
  <si>
    <t>否</t>
    <phoneticPr fontId="3" type="noConversion"/>
  </si>
  <si>
    <t>俞昊/44150443，刘晓元/44150302，李永杰/44150444</t>
    <phoneticPr fontId="3" type="noConversion"/>
  </si>
  <si>
    <t>俞昊</t>
    <phoneticPr fontId="3" type="noConversion"/>
  </si>
  <si>
    <t>刘晓元</t>
    <phoneticPr fontId="3" type="noConversion"/>
  </si>
  <si>
    <t>李永杰</t>
    <phoneticPr fontId="3" type="noConversion"/>
  </si>
  <si>
    <t>宋现敏</t>
    <phoneticPr fontId="3" type="noConversion"/>
  </si>
  <si>
    <t>副教授</t>
    <phoneticPr fontId="3" type="noConversion"/>
  </si>
  <si>
    <t>陶鹏飞</t>
    <phoneticPr fontId="3" type="noConversion"/>
  </si>
  <si>
    <t>宋现敏   陶鹏飞</t>
    <phoneticPr fontId="3" type="noConversion"/>
  </si>
  <si>
    <t>副教授    讲师</t>
    <phoneticPr fontId="3" type="noConversion"/>
  </si>
  <si>
    <t>交通学院</t>
    <phoneticPr fontId="3" type="noConversion"/>
  </si>
  <si>
    <t>停车难问题现已成为各大城市面临胡主要问题，通过对专用停车场闲时公共化管理系统，进行对现有资源利用胡最大化。传统模式停车场人工资源较高，车位利用率地下。工作效率低下，通过对现有资源胡整合，使资源利用率最大化，能很大程度上缓解因停车问题造成的交通拥堵问题。</t>
    <phoneticPr fontId="3" type="noConversion"/>
  </si>
  <si>
    <t>基于Etsy平台的“中国元素”专营店</t>
    <phoneticPr fontId="3" type="noConversion"/>
  </si>
  <si>
    <t>创业训练项目</t>
    <phoneticPr fontId="3" type="noConversion"/>
  </si>
  <si>
    <t>张华瞳</t>
    <phoneticPr fontId="3" type="noConversion"/>
  </si>
  <si>
    <t>否</t>
    <phoneticPr fontId="3" type="noConversion"/>
  </si>
  <si>
    <t>王润泽</t>
  </si>
  <si>
    <t>金慧</t>
  </si>
  <si>
    <t>王浩</t>
    <phoneticPr fontId="3" type="noConversion"/>
  </si>
  <si>
    <t>管理学院</t>
    <phoneticPr fontId="3" type="noConversion"/>
  </si>
  <si>
    <t>“中国元素”专营店是基于Etsy平台经营理念设计的，针对去芜存菁国家胡中国文化爱好者，在手工平台上出售具有中国元素特色小礼品的店铺，弘扬中国传统文化。</t>
    <phoneticPr fontId="3" type="noConversion"/>
  </si>
  <si>
    <t>校园全景服务</t>
  </si>
  <si>
    <t>张爽</t>
  </si>
  <si>
    <t>李璐</t>
  </si>
  <si>
    <t>45160404</t>
  </si>
  <si>
    <t>于彤</t>
  </si>
  <si>
    <t>52160402</t>
  </si>
  <si>
    <t>金敬福,贺连彬</t>
  </si>
  <si>
    <t>副教授,副教授</t>
  </si>
  <si>
    <t>贺连彬</t>
  </si>
  <si>
    <t>本项目名称为“校园全景服务”，以校园VR全景图片为主打，将线上服务与线下服务相结合，提供不一样的校园文化展现方式，普及VR技术，让高大上的技术更加平民化。内容包括线下VR拍摄、编辑服务。线上，项目组自建网站，为用户提供图片展示与存储。本项目依托校园辐射周边市场，兼具营利与校园服务，具有较高的现实意义与实践价值。</t>
  </si>
  <si>
    <t>陈博雅</t>
    <phoneticPr fontId="2" type="noConversion"/>
  </si>
  <si>
    <t>45160411</t>
    <phoneticPr fontId="2" type="noConversion"/>
  </si>
  <si>
    <t>45160408</t>
    <phoneticPr fontId="2" type="noConversion"/>
  </si>
  <si>
    <t>26</t>
  </si>
  <si>
    <t>27</t>
  </si>
  <si>
    <t>28</t>
  </si>
  <si>
    <t>创业实践项目</t>
    <phoneticPr fontId="3" type="noConversion"/>
  </si>
  <si>
    <t>曹克迪</t>
    <phoneticPr fontId="3" type="noConversion"/>
  </si>
  <si>
    <t>否</t>
    <phoneticPr fontId="3" type="noConversion"/>
  </si>
  <si>
    <t>王润泽/63150316，金慧/46150416</t>
    <phoneticPr fontId="3" type="noConversion"/>
  </si>
  <si>
    <t>李宜飞14140317/王嘉昕14140319/刘云飞14140303/程淑珍14140315</t>
    <phoneticPr fontId="3" type="noConversion"/>
  </si>
  <si>
    <t>李宜飞</t>
  </si>
  <si>
    <t>王嘉昕</t>
  </si>
  <si>
    <t>刘云飞</t>
  </si>
  <si>
    <t>程淑珍</t>
  </si>
  <si>
    <t>吴兵</t>
    <phoneticPr fontId="3" type="noConversion"/>
  </si>
  <si>
    <t>讲师</t>
    <phoneticPr fontId="3" type="noConversion"/>
  </si>
  <si>
    <t>艺术学院</t>
    <phoneticPr fontId="3" type="noConversion"/>
  </si>
  <si>
    <t>1、水平垂直各360度全景，一共720度视角，没有任何视线盲点，想看哪里就看哪儿；2、全部是实景拍摄，真实立体；3、高清晰度，采用专业自改制高像素相机；4、互动性强，鼠标随意拉动观看，嵌入地图，行走漫游；5、内嵌内容丰富的视频广告、图片、文字、语音、动画等；6、用户感受“身临其境，触手可及”；7、成本低、效果好、实现快；</t>
    <phoneticPr fontId="3" type="noConversion"/>
  </si>
  <si>
    <t>“天海”互联网+医养系统</t>
    <phoneticPr fontId="3" type="noConversion"/>
  </si>
  <si>
    <t>创业实践项目</t>
    <phoneticPr fontId="2" type="noConversion"/>
  </si>
  <si>
    <t>李恪昭</t>
    <phoneticPr fontId="3" type="noConversion"/>
  </si>
  <si>
    <t>否</t>
    <phoneticPr fontId="3" type="noConversion"/>
  </si>
  <si>
    <t>杨学孟</t>
    <phoneticPr fontId="3" type="noConversion"/>
  </si>
  <si>
    <t>唐宏贵</t>
    <phoneticPr fontId="3" type="noConversion"/>
  </si>
  <si>
    <t>胡章优</t>
    <phoneticPr fontId="3" type="noConversion"/>
  </si>
  <si>
    <t>工程师</t>
    <phoneticPr fontId="3" type="noConversion"/>
  </si>
  <si>
    <t>翁小辉</t>
    <phoneticPr fontId="3" type="noConversion"/>
  </si>
  <si>
    <t>机械科学与工程学院</t>
    <phoneticPr fontId="3" type="noConversion"/>
  </si>
  <si>
    <t>利用物联网、云计算、大数据、智能硬件等新一代信息技术产品，实现个人、家庭、社区、机构与健康养老资源的有效对接和优化配置，推动健康养老服务智慧化升级，提升健康养老服务质量效率水平。</t>
    <phoneticPr fontId="3" type="noConversion"/>
  </si>
  <si>
    <t>陶  林51150329 王笑天51161412</t>
    <phoneticPr fontId="2" type="noConversion"/>
  </si>
  <si>
    <t>王笑天</t>
    <phoneticPr fontId="3" type="noConversion"/>
  </si>
  <si>
    <t>vr全景摄像服务</t>
    <phoneticPr fontId="3" type="noConversion"/>
  </si>
  <si>
    <t>杨学孟41151004/唐宏贵41151026</t>
    <phoneticPr fontId="3" type="noConversion"/>
  </si>
  <si>
    <t>陕北山区多样化农业的现代化方案研究</t>
  </si>
  <si>
    <t>房清波</t>
  </si>
  <si>
    <t>45150532</t>
  </si>
  <si>
    <t>方振日</t>
  </si>
  <si>
    <t>45150529</t>
  </si>
  <si>
    <t>姜民</t>
  </si>
  <si>
    <t>45150525</t>
  </si>
  <si>
    <t>本项目从企业的角度来分析陕北山区的农业现代化问题，通过使用真实的农业生产数据来模拟企业的经营过程，最终得出最佳的现代化经营方案</t>
  </si>
  <si>
    <t>29</t>
  </si>
  <si>
    <t>30</t>
  </si>
  <si>
    <t>31</t>
  </si>
  <si>
    <r>
      <t>采用互联网</t>
    </r>
    <r>
      <rPr>
        <sz val="14"/>
        <color theme="1"/>
        <rFont val="宋体"/>
        <family val="3"/>
        <charset val="134"/>
        <scheme val="minor"/>
      </rPr>
      <t>+的创业模式，初步拟在高校建立公益性质的书籍循环组织，减轻学生在书籍课本上的经济负担。教材尤其必修书是学校在读生不可缺少的必需物品，就吉林大学来说需求人群大，教材上知识本身具有传承性，往往在大学基础教育部分知识几年没有什么变动，而学生教材使用过后由于不再使用而闲置，最后或因为寝室杂乱，或校区寝室变动，或毕业对于旧书没有什么很好的处理方式，再无法处理时，甚至出现丢弃的现象，由于知识本身具有的价值，一般新教材大都价格不菲，学校为正常教学集体购买也需要更多的人力物力，目前校园内有二手书回收买卖的小书店，由于资源太过零散，库房不够，知名度有限，人力线下收集买卖困难，所以效果不是很理想，我们致力于运用互联网将闲置书籍与需求者相连接，使知识通过互联网，书籍的承载快速流转起来，并通过划分汇总历年旧书回收需求种类，时间，人群，归纳各类知识需求性质，数量，得出不同“知识”的流转现状与障碍所在，为该部分教学实践工作的优化改革提供经数据分析后的突破口。</t>
    </r>
  </si>
  <si>
    <t>2017年度创业训练创业实践项目名单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</si>
</sst>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0_);\(0\)"/>
  </numFmts>
  <fonts count="7" x14ac:knownFonts="1">
    <font>
      <sz val="11"/>
      <color theme="1"/>
      <name val="宋体"/>
      <charset val="134"/>
      <scheme val="minor"/>
    </font>
    <font>
      <sz val="12"/>
      <name val="宋体"/>
      <family val="3"/>
      <charset val="134"/>
    </font>
    <font>
      <sz val="9"/>
      <name val="宋体"/>
      <family val="3"/>
      <charset val="134"/>
    </font>
    <font>
      <sz val="9"/>
      <name val="宋体"/>
      <family val="3"/>
      <charset val="134"/>
      <scheme val="minor"/>
    </font>
    <font>
      <sz val="14"/>
      <name val="宋体"/>
      <family val="3"/>
      <charset val="134"/>
      <scheme val="minor"/>
    </font>
    <font>
      <sz val="14"/>
      <color theme="1"/>
      <name val="宋体"/>
      <family val="3"/>
      <charset val="134"/>
      <scheme val="minor"/>
    </font>
    <font>
      <b/>
      <sz val="24"/>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4">
    <xf numFmtId="0" fontId="0" fillId="0" borderId="0">
      <alignment vertical="center"/>
    </xf>
    <xf numFmtId="0" fontId="1" fillId="0" borderId="0"/>
    <xf numFmtId="0" fontId="1" fillId="0" borderId="0">
      <alignment vertical="center"/>
    </xf>
    <xf numFmtId="0" fontId="1" fillId="0" borderId="0"/>
  </cellStyleXfs>
  <cellXfs count="30">
    <xf numFmtId="0" fontId="0" fillId="0" borderId="0" xfId="0">
      <alignment vertical="center"/>
    </xf>
    <xf numFmtId="0" fontId="1" fillId="0" borderId="0" xfId="0" applyNumberFormat="1" applyFont="1" applyFill="1" applyBorder="1" applyAlignment="1" applyProtection="1">
      <alignment horizontal="center" vertical="center" wrapText="1"/>
    </xf>
    <xf numFmtId="0" fontId="0" fillId="0" borderId="0" xfId="0" applyBorder="1" applyAlignment="1">
      <alignment horizontal="center" vertical="center" wrapText="1"/>
    </xf>
    <xf numFmtId="0" fontId="0" fillId="0" borderId="0" xfId="0" applyNumberFormat="1" applyFont="1" applyBorder="1" applyAlignment="1" applyProtection="1">
      <alignment horizontal="center" vertical="center"/>
    </xf>
    <xf numFmtId="0" fontId="0" fillId="0" borderId="0" xfId="0" applyBorder="1" applyAlignment="1">
      <alignment horizontal="left" vertical="center" wrapText="1"/>
    </xf>
    <xf numFmtId="0" fontId="0" fillId="0" borderId="0" xfId="0" applyNumberFormat="1" applyFont="1" applyAlignment="1" applyProtection="1">
      <alignment horizontal="center" vertical="center"/>
    </xf>
    <xf numFmtId="0" fontId="0" fillId="0" borderId="0" xfId="0" applyNumberFormat="1" applyAlignment="1" applyProtection="1"/>
    <xf numFmtId="49"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left" vertical="center" wrapText="1"/>
    </xf>
    <xf numFmtId="0" fontId="4" fillId="2" borderId="1" xfId="2" applyFont="1" applyFill="1" applyBorder="1" applyAlignment="1">
      <alignment horizontal="left" vertical="center" wrapText="1"/>
    </xf>
    <xf numFmtId="0" fontId="4" fillId="2" borderId="1" xfId="0" applyFont="1" applyFill="1" applyBorder="1" applyAlignment="1">
      <alignment horizontal="center" vertical="center" wrapText="1"/>
    </xf>
    <xf numFmtId="49"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xf>
    <xf numFmtId="49" fontId="4" fillId="0" borderId="1" xfId="3" applyNumberFormat="1" applyFont="1" applyBorder="1" applyAlignment="1">
      <alignment horizontal="center" vertical="center" wrapText="1"/>
    </xf>
    <xf numFmtId="0" fontId="4" fillId="2" borderId="1" xfId="2" applyFont="1" applyFill="1" applyBorder="1" applyAlignment="1">
      <alignment horizontal="center" vertical="center" wrapText="1"/>
    </xf>
    <xf numFmtId="0" fontId="5" fillId="0" borderId="0" xfId="0" applyNumberFormat="1" applyFont="1" applyAlignment="1" applyProtection="1">
      <alignment horizontal="center" vertical="center"/>
    </xf>
    <xf numFmtId="0" fontId="5" fillId="0" borderId="1" xfId="0" applyFont="1" applyBorder="1" applyAlignment="1">
      <alignment horizontal="left" vertical="center" wrapText="1"/>
    </xf>
    <xf numFmtId="0" fontId="5" fillId="2" borderId="1" xfId="0" applyNumberFormat="1" applyFont="1" applyFill="1" applyBorder="1" applyAlignment="1" applyProtection="1">
      <alignment horizontal="center" vertical="center" wrapText="1"/>
    </xf>
    <xf numFmtId="1" fontId="5" fillId="2" borderId="1" xfId="0" applyNumberFormat="1" applyFont="1" applyFill="1" applyBorder="1" applyAlignment="1" applyProtection="1">
      <alignment horizontal="center" vertical="center" wrapText="1"/>
    </xf>
    <xf numFmtId="0" fontId="5" fillId="0" borderId="1" xfId="0" applyFont="1" applyBorder="1" applyAlignment="1">
      <alignment horizontal="center" vertical="center" wrapText="1"/>
    </xf>
    <xf numFmtId="0" fontId="5" fillId="0" borderId="1" xfId="0" applyNumberFormat="1" applyFont="1" applyBorder="1" applyAlignment="1" applyProtection="1">
      <alignment horizontal="center" vertical="center"/>
    </xf>
    <xf numFmtId="0" fontId="4" fillId="0" borderId="1" xfId="0" applyNumberFormat="1" applyFont="1" applyBorder="1" applyAlignment="1">
      <alignment horizontal="center" vertical="center"/>
    </xf>
    <xf numFmtId="177" fontId="4" fillId="0" borderId="1" xfId="0" applyNumberFormat="1" applyFont="1" applyBorder="1" applyAlignment="1">
      <alignment horizontal="center" vertical="center"/>
    </xf>
    <xf numFmtId="49" fontId="4" fillId="0" borderId="1" xfId="3" applyNumberFormat="1" applyFont="1" applyBorder="1" applyAlignment="1">
      <alignment horizontal="center" vertical="top" wrapText="1"/>
    </xf>
    <xf numFmtId="0" fontId="5" fillId="0" borderId="1" xfId="0" applyNumberFormat="1" applyFont="1" applyBorder="1" applyAlignment="1" applyProtection="1">
      <alignment horizontal="center"/>
    </xf>
    <xf numFmtId="49" fontId="4" fillId="2" borderId="1"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 fontId="4" fillId="2" borderId="1" xfId="0" applyNumberFormat="1" applyFont="1" applyFill="1" applyBorder="1" applyAlignment="1" applyProtection="1">
      <alignment horizontal="center" vertical="center" wrapText="1"/>
    </xf>
    <xf numFmtId="0" fontId="6" fillId="0" borderId="2" xfId="0" applyFont="1" applyBorder="1" applyAlignment="1">
      <alignment horizontal="center" vertical="center" wrapText="1"/>
    </xf>
    <xf numFmtId="0" fontId="4" fillId="2" borderId="1" xfId="0" applyNumberFormat="1" applyFont="1" applyFill="1" applyBorder="1" applyAlignment="1" applyProtection="1">
      <alignment horizontal="left" vertical="center" wrapText="1"/>
    </xf>
  </cellXfs>
  <cellStyles count="4">
    <cellStyle name="常规" xfId="0" builtinId="0"/>
    <cellStyle name="常规 8" xfId="1"/>
    <cellStyle name="常规_Sheet1" xfId="2"/>
    <cellStyle name="常规_Sheet1 10" xfId="3"/>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abSelected="1" zoomScale="85" zoomScaleNormal="85" workbookViewId="0">
      <selection activeCell="A33" sqref="A33:XFD33"/>
    </sheetView>
  </sheetViews>
  <sheetFormatPr defaultColWidth="9" defaultRowHeight="99.95" customHeight="1" x14ac:dyDescent="0.15"/>
  <cols>
    <col min="1" max="1" width="5.5" style="2" bestFit="1" customWidth="1"/>
    <col min="2" max="2" width="29" style="4" customWidth="1"/>
    <col min="3" max="3" width="15.5" style="2" customWidth="1"/>
    <col min="4" max="4" width="9" style="2" customWidth="1"/>
    <col min="5" max="5" width="6.5" style="2" hidden="1" customWidth="1"/>
    <col min="6" max="6" width="12.5" style="2" customWidth="1"/>
    <col min="7" max="7" width="9" style="2" customWidth="1"/>
    <col min="8" max="8" width="34.375" style="4" hidden="1" customWidth="1"/>
    <col min="9" max="9" width="9" style="2" customWidth="1"/>
    <col min="10" max="10" width="12.125" style="2" customWidth="1"/>
    <col min="11" max="11" width="9" style="2" customWidth="1"/>
    <col min="12" max="12" width="10.875" style="2" customWidth="1"/>
    <col min="13" max="13" width="9" style="2" customWidth="1"/>
    <col min="14" max="14" width="11.25" style="2" customWidth="1"/>
    <col min="15" max="15" width="9" style="2" customWidth="1"/>
    <col min="16" max="16" width="11" style="2" customWidth="1"/>
    <col min="17" max="22" width="9" style="2" customWidth="1"/>
    <col min="23" max="23" width="15.375" style="2" customWidth="1"/>
    <col min="24" max="24" width="59" style="4" customWidth="1"/>
    <col min="25" max="16384" width="9" style="2"/>
  </cols>
  <sheetData>
    <row r="1" spans="1:24" ht="31.5" x14ac:dyDescent="0.15">
      <c r="A1" s="28" t="s">
        <v>446</v>
      </c>
      <c r="B1" s="28"/>
      <c r="C1" s="28"/>
      <c r="D1" s="28"/>
      <c r="E1" s="28"/>
      <c r="F1" s="28"/>
      <c r="G1" s="28"/>
      <c r="H1" s="28"/>
      <c r="I1" s="28"/>
      <c r="J1" s="28"/>
      <c r="K1" s="28"/>
      <c r="L1" s="28"/>
      <c r="M1" s="28"/>
      <c r="N1" s="28"/>
      <c r="O1" s="28"/>
      <c r="P1" s="28"/>
      <c r="Q1" s="28"/>
      <c r="R1" s="28"/>
      <c r="S1" s="28"/>
      <c r="T1" s="28"/>
      <c r="U1" s="28"/>
      <c r="V1" s="28"/>
      <c r="W1" s="28"/>
      <c r="X1" s="28"/>
    </row>
    <row r="2" spans="1:24" s="1" customFormat="1" ht="112.5" x14ac:dyDescent="0.15">
      <c r="A2" s="25" t="s">
        <v>0</v>
      </c>
      <c r="B2" s="29" t="s">
        <v>1</v>
      </c>
      <c r="C2" s="26" t="s">
        <v>2</v>
      </c>
      <c r="D2" s="26" t="s">
        <v>3</v>
      </c>
      <c r="E2" s="26" t="s">
        <v>4</v>
      </c>
      <c r="F2" s="25" t="s">
        <v>5</v>
      </c>
      <c r="G2" s="27" t="s">
        <v>6</v>
      </c>
      <c r="H2" s="26" t="s">
        <v>7</v>
      </c>
      <c r="I2" s="26" t="s">
        <v>8</v>
      </c>
      <c r="J2" s="26" t="s">
        <v>9</v>
      </c>
      <c r="K2" s="26" t="s">
        <v>10</v>
      </c>
      <c r="L2" s="26" t="s">
        <v>11</v>
      </c>
      <c r="M2" s="26" t="s">
        <v>12</v>
      </c>
      <c r="N2" s="26" t="s">
        <v>13</v>
      </c>
      <c r="O2" s="26" t="s">
        <v>14</v>
      </c>
      <c r="P2" s="26" t="s">
        <v>15</v>
      </c>
      <c r="Q2" s="26" t="s">
        <v>16</v>
      </c>
      <c r="R2" s="26" t="s">
        <v>17</v>
      </c>
      <c r="S2" s="26" t="s">
        <v>18</v>
      </c>
      <c r="T2" s="26" t="s">
        <v>19</v>
      </c>
      <c r="U2" s="26" t="s">
        <v>20</v>
      </c>
      <c r="V2" s="26" t="s">
        <v>21</v>
      </c>
      <c r="W2" s="26" t="s">
        <v>22</v>
      </c>
      <c r="X2" s="29" t="s">
        <v>23</v>
      </c>
    </row>
    <row r="3" spans="1:24" s="1" customFormat="1" ht="112.5" x14ac:dyDescent="0.15">
      <c r="A3" s="7" t="s">
        <v>24</v>
      </c>
      <c r="B3" s="8" t="s">
        <v>25</v>
      </c>
      <c r="C3" s="17" t="s">
        <v>26</v>
      </c>
      <c r="D3" s="17" t="s">
        <v>27</v>
      </c>
      <c r="E3" s="17" t="s">
        <v>28</v>
      </c>
      <c r="F3" s="7" t="s">
        <v>29</v>
      </c>
      <c r="G3" s="18">
        <v>4</v>
      </c>
      <c r="H3" s="17"/>
      <c r="I3" s="17" t="s">
        <v>30</v>
      </c>
      <c r="J3" s="17">
        <v>21150914</v>
      </c>
      <c r="K3" s="17" t="s">
        <v>31</v>
      </c>
      <c r="L3" s="17">
        <v>17150520</v>
      </c>
      <c r="M3" s="17" t="s">
        <v>32</v>
      </c>
      <c r="N3" s="17">
        <v>54150314</v>
      </c>
      <c r="O3" s="17"/>
      <c r="P3" s="17"/>
      <c r="Q3" s="17" t="s">
        <v>33</v>
      </c>
      <c r="R3" s="17" t="s">
        <v>34</v>
      </c>
      <c r="S3" s="17"/>
      <c r="T3" s="17"/>
      <c r="U3" s="17"/>
      <c r="V3" s="17"/>
      <c r="W3" s="17" t="s">
        <v>35</v>
      </c>
      <c r="X3" s="8" t="s">
        <v>36</v>
      </c>
    </row>
    <row r="4" spans="1:24" s="1" customFormat="1" ht="93.75" x14ac:dyDescent="0.15">
      <c r="A4" s="7" t="s">
        <v>37</v>
      </c>
      <c r="B4" s="8" t="s">
        <v>38</v>
      </c>
      <c r="C4" s="17" t="s">
        <v>26</v>
      </c>
      <c r="D4" s="17" t="s">
        <v>39</v>
      </c>
      <c r="E4" s="17" t="s">
        <v>28</v>
      </c>
      <c r="F4" s="7" t="s">
        <v>40</v>
      </c>
      <c r="G4" s="18" t="s">
        <v>41</v>
      </c>
      <c r="H4" s="17" t="s">
        <v>42</v>
      </c>
      <c r="I4" s="17" t="s">
        <v>43</v>
      </c>
      <c r="J4" s="17">
        <v>13150211</v>
      </c>
      <c r="K4" s="17" t="s">
        <v>44</v>
      </c>
      <c r="L4" s="17">
        <v>13150206</v>
      </c>
      <c r="M4" s="17" t="s">
        <v>45</v>
      </c>
      <c r="N4" s="17">
        <v>13150209</v>
      </c>
      <c r="O4" s="17"/>
      <c r="P4" s="17"/>
      <c r="Q4" s="17" t="s">
        <v>46</v>
      </c>
      <c r="R4" s="17" t="s">
        <v>47</v>
      </c>
      <c r="S4" s="17" t="s">
        <v>46</v>
      </c>
      <c r="T4" s="17">
        <v>100406</v>
      </c>
      <c r="U4" s="17"/>
      <c r="V4" s="17"/>
      <c r="W4" s="17" t="s">
        <v>48</v>
      </c>
      <c r="X4" s="8" t="s">
        <v>49</v>
      </c>
    </row>
    <row r="5" spans="1:24" s="1" customFormat="1" ht="93.75" x14ac:dyDescent="0.15">
      <c r="A5" s="7" t="s">
        <v>41</v>
      </c>
      <c r="B5" s="8" t="s">
        <v>50</v>
      </c>
      <c r="C5" s="17" t="s">
        <v>26</v>
      </c>
      <c r="D5" s="17" t="s">
        <v>51</v>
      </c>
      <c r="E5" s="17" t="s">
        <v>28</v>
      </c>
      <c r="F5" s="7" t="s">
        <v>52</v>
      </c>
      <c r="G5" s="18" t="s">
        <v>41</v>
      </c>
      <c r="H5" s="17" t="s">
        <v>53</v>
      </c>
      <c r="I5" s="17" t="s">
        <v>54</v>
      </c>
      <c r="J5" s="17">
        <v>13150415</v>
      </c>
      <c r="K5" s="17" t="s">
        <v>55</v>
      </c>
      <c r="L5" s="17">
        <v>54150303</v>
      </c>
      <c r="M5" s="17" t="s">
        <v>56</v>
      </c>
      <c r="N5" s="17">
        <v>13160303</v>
      </c>
      <c r="O5" s="17"/>
      <c r="P5" s="17"/>
      <c r="Q5" s="17" t="s">
        <v>57</v>
      </c>
      <c r="R5" s="17" t="s">
        <v>34</v>
      </c>
      <c r="S5" s="17" t="s">
        <v>57</v>
      </c>
      <c r="T5" s="17">
        <v>601276</v>
      </c>
      <c r="U5" s="17"/>
      <c r="V5" s="17"/>
      <c r="W5" s="17" t="s">
        <v>48</v>
      </c>
      <c r="X5" s="8" t="s">
        <v>58</v>
      </c>
    </row>
    <row r="6" spans="1:24" s="1" customFormat="1" ht="112.5" x14ac:dyDescent="0.15">
      <c r="A6" s="7" t="s">
        <v>59</v>
      </c>
      <c r="B6" s="8" t="s">
        <v>60</v>
      </c>
      <c r="C6" s="17" t="s">
        <v>26</v>
      </c>
      <c r="D6" s="17" t="s">
        <v>61</v>
      </c>
      <c r="E6" s="17" t="s">
        <v>28</v>
      </c>
      <c r="F6" s="7">
        <v>13150507</v>
      </c>
      <c r="G6" s="18">
        <v>4</v>
      </c>
      <c r="H6" s="17" t="s">
        <v>62</v>
      </c>
      <c r="I6" s="17" t="s">
        <v>63</v>
      </c>
      <c r="J6" s="17">
        <v>63150606</v>
      </c>
      <c r="K6" s="17" t="s">
        <v>64</v>
      </c>
      <c r="L6" s="17">
        <v>13160510</v>
      </c>
      <c r="M6" s="17" t="s">
        <v>65</v>
      </c>
      <c r="N6" s="17">
        <v>13150509</v>
      </c>
      <c r="O6" s="17" t="s">
        <v>66</v>
      </c>
      <c r="P6" s="17">
        <v>13150521</v>
      </c>
      <c r="Q6" s="17" t="s">
        <v>67</v>
      </c>
      <c r="R6" s="17" t="s">
        <v>47</v>
      </c>
      <c r="S6" s="17" t="s">
        <v>67</v>
      </c>
      <c r="T6" s="17">
        <v>102083</v>
      </c>
      <c r="U6" s="17"/>
      <c r="V6" s="17"/>
      <c r="W6" s="17" t="s">
        <v>48</v>
      </c>
      <c r="X6" s="8" t="s">
        <v>68</v>
      </c>
    </row>
    <row r="7" spans="1:24" s="1" customFormat="1" ht="93.75" x14ac:dyDescent="0.15">
      <c r="A7" s="7" t="s">
        <v>69</v>
      </c>
      <c r="B7" s="8" t="s">
        <v>193</v>
      </c>
      <c r="C7" s="17" t="s">
        <v>194</v>
      </c>
      <c r="D7" s="17" t="s">
        <v>195</v>
      </c>
      <c r="E7" s="17" t="s">
        <v>196</v>
      </c>
      <c r="F7" s="7" t="s">
        <v>197</v>
      </c>
      <c r="G7" s="18">
        <v>5</v>
      </c>
      <c r="H7" s="17" t="s">
        <v>198</v>
      </c>
      <c r="I7" s="17" t="s">
        <v>199</v>
      </c>
      <c r="J7" s="17" t="s">
        <v>200</v>
      </c>
      <c r="K7" s="17" t="s">
        <v>201</v>
      </c>
      <c r="L7" s="17" t="s">
        <v>202</v>
      </c>
      <c r="M7" s="17" t="s">
        <v>203</v>
      </c>
      <c r="N7" s="17" t="s">
        <v>204</v>
      </c>
      <c r="O7" s="17" t="s">
        <v>205</v>
      </c>
      <c r="P7" s="17" t="s">
        <v>206</v>
      </c>
      <c r="Q7" s="17" t="s">
        <v>207</v>
      </c>
      <c r="R7" s="17" t="s">
        <v>208</v>
      </c>
      <c r="S7" s="17" t="s">
        <v>207</v>
      </c>
      <c r="T7" s="17">
        <v>600079</v>
      </c>
      <c r="U7" s="17"/>
      <c r="V7" s="17"/>
      <c r="W7" s="17" t="s">
        <v>209</v>
      </c>
      <c r="X7" s="8" t="s">
        <v>210</v>
      </c>
    </row>
    <row r="8" spans="1:24" s="1" customFormat="1" ht="90" customHeight="1" x14ac:dyDescent="0.15">
      <c r="A8" s="7" t="s">
        <v>87</v>
      </c>
      <c r="B8" s="8" t="s">
        <v>211</v>
      </c>
      <c r="C8" s="17" t="s">
        <v>194</v>
      </c>
      <c r="D8" s="17" t="s">
        <v>212</v>
      </c>
      <c r="E8" s="17" t="s">
        <v>196</v>
      </c>
      <c r="F8" s="7" t="s">
        <v>213</v>
      </c>
      <c r="G8" s="18" t="s">
        <v>214</v>
      </c>
      <c r="H8" s="17" t="s">
        <v>215</v>
      </c>
      <c r="I8" s="17" t="s">
        <v>216</v>
      </c>
      <c r="J8" s="17" t="s">
        <v>217</v>
      </c>
      <c r="K8" s="17" t="s">
        <v>218</v>
      </c>
      <c r="L8" s="17" t="s">
        <v>219</v>
      </c>
      <c r="M8" s="17" t="s">
        <v>220</v>
      </c>
      <c r="N8" s="17" t="s">
        <v>221</v>
      </c>
      <c r="O8" s="17"/>
      <c r="P8" s="17"/>
      <c r="Q8" s="17" t="s">
        <v>222</v>
      </c>
      <c r="R8" s="17" t="s">
        <v>223</v>
      </c>
      <c r="S8" s="17" t="s">
        <v>224</v>
      </c>
      <c r="T8" s="17">
        <v>607337</v>
      </c>
      <c r="U8" s="17" t="s">
        <v>225</v>
      </c>
      <c r="V8" s="17">
        <v>401501</v>
      </c>
      <c r="W8" s="17" t="s">
        <v>209</v>
      </c>
      <c r="X8" s="8" t="s">
        <v>226</v>
      </c>
    </row>
    <row r="9" spans="1:24" s="1" customFormat="1" ht="93.75" x14ac:dyDescent="0.15">
      <c r="A9" s="7" t="s">
        <v>98</v>
      </c>
      <c r="B9" s="8" t="s">
        <v>227</v>
      </c>
      <c r="C9" s="17" t="s">
        <v>194</v>
      </c>
      <c r="D9" s="17" t="s">
        <v>228</v>
      </c>
      <c r="E9" s="17" t="s">
        <v>196</v>
      </c>
      <c r="F9" s="7" t="s">
        <v>229</v>
      </c>
      <c r="G9" s="18" t="s">
        <v>230</v>
      </c>
      <c r="H9" s="17" t="s">
        <v>231</v>
      </c>
      <c r="I9" s="17" t="s">
        <v>232</v>
      </c>
      <c r="J9" s="17" t="s">
        <v>233</v>
      </c>
      <c r="K9" s="17" t="s">
        <v>234</v>
      </c>
      <c r="L9" s="17" t="s">
        <v>235</v>
      </c>
      <c r="M9" s="17" t="s">
        <v>236</v>
      </c>
      <c r="N9" s="17" t="s">
        <v>237</v>
      </c>
      <c r="O9" s="17" t="s">
        <v>238</v>
      </c>
      <c r="P9" s="17" t="s">
        <v>239</v>
      </c>
      <c r="Q9" s="17" t="s">
        <v>240</v>
      </c>
      <c r="R9" s="17" t="s">
        <v>241</v>
      </c>
      <c r="S9" s="17" t="s">
        <v>242</v>
      </c>
      <c r="T9" s="17">
        <v>601093</v>
      </c>
      <c r="U9" s="17" t="s">
        <v>243</v>
      </c>
      <c r="V9" s="17">
        <v>606990</v>
      </c>
      <c r="W9" s="17" t="s">
        <v>209</v>
      </c>
      <c r="X9" s="8" t="s">
        <v>244</v>
      </c>
    </row>
    <row r="10" spans="1:24" s="1" customFormat="1" ht="75" x14ac:dyDescent="0.15">
      <c r="A10" s="7" t="s">
        <v>112</v>
      </c>
      <c r="B10" s="8" t="s">
        <v>245</v>
      </c>
      <c r="C10" s="17" t="s">
        <v>194</v>
      </c>
      <c r="D10" s="17" t="s">
        <v>246</v>
      </c>
      <c r="E10" s="17" t="s">
        <v>196</v>
      </c>
      <c r="F10" s="7" t="s">
        <v>247</v>
      </c>
      <c r="G10" s="18">
        <v>3</v>
      </c>
      <c r="H10" s="17" t="s">
        <v>248</v>
      </c>
      <c r="I10" s="17" t="s">
        <v>249</v>
      </c>
      <c r="J10" s="17" t="s">
        <v>250</v>
      </c>
      <c r="K10" s="17" t="s">
        <v>251</v>
      </c>
      <c r="L10" s="17" t="s">
        <v>252</v>
      </c>
      <c r="M10" s="17"/>
      <c r="N10" s="17"/>
      <c r="O10" s="17"/>
      <c r="P10" s="17"/>
      <c r="Q10" s="17" t="s">
        <v>253</v>
      </c>
      <c r="R10" s="17" t="s">
        <v>254</v>
      </c>
      <c r="S10" s="17" t="s">
        <v>253</v>
      </c>
      <c r="T10" s="17">
        <v>500229</v>
      </c>
      <c r="U10" s="17"/>
      <c r="V10" s="17"/>
      <c r="W10" s="17" t="s">
        <v>209</v>
      </c>
      <c r="X10" s="8" t="s">
        <v>255</v>
      </c>
    </row>
    <row r="11" spans="1:24" s="1" customFormat="1" ht="93.75" x14ac:dyDescent="0.15">
      <c r="A11" s="7" t="s">
        <v>125</v>
      </c>
      <c r="B11" s="8" t="s">
        <v>70</v>
      </c>
      <c r="C11" s="17" t="s">
        <v>26</v>
      </c>
      <c r="D11" s="17" t="s">
        <v>71</v>
      </c>
      <c r="E11" s="17" t="s">
        <v>72</v>
      </c>
      <c r="F11" s="7" t="s">
        <v>73</v>
      </c>
      <c r="G11" s="18">
        <v>5</v>
      </c>
      <c r="H11" s="17"/>
      <c r="I11" s="17" t="s">
        <v>74</v>
      </c>
      <c r="J11" s="17" t="s">
        <v>75</v>
      </c>
      <c r="K11" s="17" t="s">
        <v>76</v>
      </c>
      <c r="L11" s="17" t="s">
        <v>77</v>
      </c>
      <c r="M11" s="17" t="s">
        <v>78</v>
      </c>
      <c r="N11" s="17" t="s">
        <v>79</v>
      </c>
      <c r="O11" s="17" t="s">
        <v>80</v>
      </c>
      <c r="P11" s="17" t="s">
        <v>81</v>
      </c>
      <c r="Q11" s="17" t="s">
        <v>82</v>
      </c>
      <c r="R11" s="17" t="s">
        <v>83</v>
      </c>
      <c r="S11" s="17" t="s">
        <v>82</v>
      </c>
      <c r="T11" s="17">
        <v>900228</v>
      </c>
      <c r="U11" s="17" t="s">
        <v>84</v>
      </c>
      <c r="V11" s="17" t="s">
        <v>84</v>
      </c>
      <c r="W11" s="17" t="s">
        <v>85</v>
      </c>
      <c r="X11" s="8" t="s">
        <v>86</v>
      </c>
    </row>
    <row r="12" spans="1:24" s="5" customFormat="1" ht="56.25" x14ac:dyDescent="0.15">
      <c r="A12" s="7" t="s">
        <v>143</v>
      </c>
      <c r="B12" s="9" t="s">
        <v>434</v>
      </c>
      <c r="C12" s="17" t="s">
        <v>26</v>
      </c>
      <c r="D12" s="10" t="s">
        <v>435</v>
      </c>
      <c r="E12" s="10" t="s">
        <v>28</v>
      </c>
      <c r="F12" s="11" t="s">
        <v>436</v>
      </c>
      <c r="G12" s="12">
        <v>3</v>
      </c>
      <c r="H12" s="13"/>
      <c r="I12" s="13" t="s">
        <v>437</v>
      </c>
      <c r="J12" s="13" t="s">
        <v>438</v>
      </c>
      <c r="K12" s="13" t="s">
        <v>439</v>
      </c>
      <c r="L12" s="13" t="s">
        <v>440</v>
      </c>
      <c r="M12" s="13"/>
      <c r="N12" s="13"/>
      <c r="O12" s="13"/>
      <c r="P12" s="13"/>
      <c r="Q12" s="14"/>
      <c r="R12" s="14" t="s">
        <v>47</v>
      </c>
      <c r="S12" s="14">
        <v>900259</v>
      </c>
      <c r="T12" s="15"/>
      <c r="U12" s="14"/>
      <c r="V12" s="15"/>
      <c r="W12" s="17" t="s">
        <v>85</v>
      </c>
      <c r="X12" s="9" t="s">
        <v>441</v>
      </c>
    </row>
    <row r="13" spans="1:24" s="1" customFormat="1" ht="52.5" customHeight="1" x14ac:dyDescent="0.15">
      <c r="A13" s="7" t="s">
        <v>160</v>
      </c>
      <c r="B13" s="8" t="s">
        <v>88</v>
      </c>
      <c r="C13" s="17" t="s">
        <v>26</v>
      </c>
      <c r="D13" s="17" t="s">
        <v>89</v>
      </c>
      <c r="E13" s="17" t="s">
        <v>28</v>
      </c>
      <c r="F13" s="7" t="s">
        <v>90</v>
      </c>
      <c r="G13" s="18">
        <v>4</v>
      </c>
      <c r="H13" s="17" t="s">
        <v>91</v>
      </c>
      <c r="I13" s="17" t="s">
        <v>92</v>
      </c>
      <c r="J13" s="17">
        <v>44140228</v>
      </c>
      <c r="K13" s="17" t="s">
        <v>93</v>
      </c>
      <c r="L13" s="17">
        <v>83140533</v>
      </c>
      <c r="M13" s="17" t="s">
        <v>94</v>
      </c>
      <c r="N13" s="17">
        <v>46141031</v>
      </c>
      <c r="O13" s="17"/>
      <c r="P13" s="17"/>
      <c r="Q13" s="17" t="s">
        <v>95</v>
      </c>
      <c r="R13" s="17" t="s">
        <v>47</v>
      </c>
      <c r="S13" s="17" t="s">
        <v>95</v>
      </c>
      <c r="T13" s="17">
        <v>602043</v>
      </c>
      <c r="U13" s="17"/>
      <c r="V13" s="17"/>
      <c r="W13" s="17" t="s">
        <v>96</v>
      </c>
      <c r="X13" s="8" t="s">
        <v>97</v>
      </c>
    </row>
    <row r="14" spans="1:24" s="1" customFormat="1" ht="93.75" x14ac:dyDescent="0.15">
      <c r="A14" s="7" t="s">
        <v>170</v>
      </c>
      <c r="B14" s="8" t="s">
        <v>99</v>
      </c>
      <c r="C14" s="17" t="s">
        <v>26</v>
      </c>
      <c r="D14" s="17" t="s">
        <v>100</v>
      </c>
      <c r="E14" s="17" t="s">
        <v>28</v>
      </c>
      <c r="F14" s="7" t="s">
        <v>101</v>
      </c>
      <c r="G14" s="18" t="s">
        <v>102</v>
      </c>
      <c r="H14" s="17" t="s">
        <v>103</v>
      </c>
      <c r="I14" s="17" t="s">
        <v>104</v>
      </c>
      <c r="J14" s="17" t="s">
        <v>105</v>
      </c>
      <c r="K14" s="17" t="s">
        <v>106</v>
      </c>
      <c r="L14" s="17" t="s">
        <v>107</v>
      </c>
      <c r="M14" s="17" t="s">
        <v>108</v>
      </c>
      <c r="N14" s="17" t="s">
        <v>109</v>
      </c>
      <c r="O14" s="17"/>
      <c r="P14" s="17"/>
      <c r="Q14" s="17" t="s">
        <v>110</v>
      </c>
      <c r="R14" s="17" t="s">
        <v>47</v>
      </c>
      <c r="S14" s="17" t="s">
        <v>110</v>
      </c>
      <c r="T14" s="17">
        <v>602287</v>
      </c>
      <c r="U14" s="17"/>
      <c r="V14" s="17"/>
      <c r="W14" s="17" t="s">
        <v>96</v>
      </c>
      <c r="X14" s="8" t="s">
        <v>111</v>
      </c>
    </row>
    <row r="15" spans="1:24" s="1" customFormat="1" ht="75" x14ac:dyDescent="0.15">
      <c r="A15" s="7" t="s">
        <v>180</v>
      </c>
      <c r="B15" s="8" t="s">
        <v>113</v>
      </c>
      <c r="C15" s="17" t="s">
        <v>26</v>
      </c>
      <c r="D15" s="17" t="s">
        <v>114</v>
      </c>
      <c r="E15" s="17" t="s">
        <v>28</v>
      </c>
      <c r="F15" s="7" t="s">
        <v>115</v>
      </c>
      <c r="G15" s="18" t="s">
        <v>69</v>
      </c>
      <c r="H15" s="17" t="s">
        <v>335</v>
      </c>
      <c r="I15" s="17" t="s">
        <v>116</v>
      </c>
      <c r="J15" s="17" t="s">
        <v>117</v>
      </c>
      <c r="K15" s="17" t="s">
        <v>118</v>
      </c>
      <c r="L15" s="17" t="s">
        <v>119</v>
      </c>
      <c r="M15" s="17" t="s">
        <v>120</v>
      </c>
      <c r="N15" s="17" t="s">
        <v>121</v>
      </c>
      <c r="O15" s="17" t="s">
        <v>122</v>
      </c>
      <c r="P15" s="17" t="s">
        <v>123</v>
      </c>
      <c r="Q15" s="17" t="s">
        <v>110</v>
      </c>
      <c r="R15" s="17" t="s">
        <v>47</v>
      </c>
      <c r="S15" s="17" t="s">
        <v>110</v>
      </c>
      <c r="T15" s="17">
        <v>602287</v>
      </c>
      <c r="U15" s="17"/>
      <c r="V15" s="17"/>
      <c r="W15" s="17" t="s">
        <v>96</v>
      </c>
      <c r="X15" s="8" t="s">
        <v>124</v>
      </c>
    </row>
    <row r="16" spans="1:24" s="1" customFormat="1" ht="56.25" x14ac:dyDescent="0.15">
      <c r="A16" s="7" t="s">
        <v>320</v>
      </c>
      <c r="B16" s="8" t="s">
        <v>126</v>
      </c>
      <c r="C16" s="17" t="s">
        <v>26</v>
      </c>
      <c r="D16" s="17" t="s">
        <v>127</v>
      </c>
      <c r="E16" s="17" t="s">
        <v>28</v>
      </c>
      <c r="F16" s="7">
        <v>46150210</v>
      </c>
      <c r="G16" s="18">
        <v>5</v>
      </c>
      <c r="H16" s="17" t="s">
        <v>128</v>
      </c>
      <c r="I16" s="17" t="s">
        <v>129</v>
      </c>
      <c r="J16" s="17" t="s">
        <v>130</v>
      </c>
      <c r="K16" s="17" t="s">
        <v>131</v>
      </c>
      <c r="L16" s="17" t="s">
        <v>132</v>
      </c>
      <c r="M16" s="17" t="s">
        <v>133</v>
      </c>
      <c r="N16" s="17" t="s">
        <v>134</v>
      </c>
      <c r="O16" s="17" t="s">
        <v>135</v>
      </c>
      <c r="P16" s="17" t="s">
        <v>136</v>
      </c>
      <c r="Q16" s="17" t="s">
        <v>137</v>
      </c>
      <c r="R16" s="17" t="s">
        <v>138</v>
      </c>
      <c r="S16" s="17" t="s">
        <v>139</v>
      </c>
      <c r="T16" s="17" t="s">
        <v>140</v>
      </c>
      <c r="U16" s="17" t="s">
        <v>141</v>
      </c>
      <c r="V16" s="17">
        <v>608975</v>
      </c>
      <c r="W16" s="17" t="s">
        <v>96</v>
      </c>
      <c r="X16" s="8" t="s">
        <v>142</v>
      </c>
    </row>
    <row r="17" spans="1:24" s="1" customFormat="1" ht="75" x14ac:dyDescent="0.15">
      <c r="A17" s="7" t="s">
        <v>321</v>
      </c>
      <c r="B17" s="8" t="s">
        <v>144</v>
      </c>
      <c r="C17" s="17" t="s">
        <v>26</v>
      </c>
      <c r="D17" s="17" t="s">
        <v>145</v>
      </c>
      <c r="E17" s="17" t="s">
        <v>28</v>
      </c>
      <c r="F17" s="7" t="s">
        <v>146</v>
      </c>
      <c r="G17" s="18">
        <v>5</v>
      </c>
      <c r="H17" s="17" t="s">
        <v>331</v>
      </c>
      <c r="I17" s="17" t="s">
        <v>147</v>
      </c>
      <c r="J17" s="17" t="s">
        <v>148</v>
      </c>
      <c r="K17" s="17" t="s">
        <v>149</v>
      </c>
      <c r="L17" s="17" t="s">
        <v>150</v>
      </c>
      <c r="M17" s="17" t="s">
        <v>151</v>
      </c>
      <c r="N17" s="17" t="s">
        <v>152</v>
      </c>
      <c r="O17" s="17" t="s">
        <v>153</v>
      </c>
      <c r="P17" s="17" t="s">
        <v>154</v>
      </c>
      <c r="Q17" s="17" t="s">
        <v>155</v>
      </c>
      <c r="R17" s="17" t="s">
        <v>156</v>
      </c>
      <c r="S17" s="17" t="s">
        <v>157</v>
      </c>
      <c r="T17" s="17">
        <v>604454</v>
      </c>
      <c r="U17" s="17" t="s">
        <v>158</v>
      </c>
      <c r="V17" s="17">
        <v>604981</v>
      </c>
      <c r="W17" s="17" t="s">
        <v>96</v>
      </c>
      <c r="X17" s="8" t="s">
        <v>159</v>
      </c>
    </row>
    <row r="18" spans="1:24" s="1" customFormat="1" ht="75" x14ac:dyDescent="0.15">
      <c r="A18" s="7" t="s">
        <v>322</v>
      </c>
      <c r="B18" s="8" t="s">
        <v>161</v>
      </c>
      <c r="C18" s="17" t="s">
        <v>26</v>
      </c>
      <c r="D18" s="17" t="s">
        <v>162</v>
      </c>
      <c r="E18" s="17" t="s">
        <v>28</v>
      </c>
      <c r="F18" s="7" t="s">
        <v>163</v>
      </c>
      <c r="G18" s="18">
        <v>3</v>
      </c>
      <c r="H18" s="17" t="s">
        <v>330</v>
      </c>
      <c r="I18" s="17" t="s">
        <v>164</v>
      </c>
      <c r="J18" s="17" t="s">
        <v>165</v>
      </c>
      <c r="K18" s="17" t="s">
        <v>166</v>
      </c>
      <c r="L18" s="17" t="s">
        <v>167</v>
      </c>
      <c r="M18" s="17"/>
      <c r="N18" s="17"/>
      <c r="O18" s="17"/>
      <c r="P18" s="17"/>
      <c r="Q18" s="17" t="s">
        <v>168</v>
      </c>
      <c r="R18" s="17" t="s">
        <v>47</v>
      </c>
      <c r="S18" s="17" t="s">
        <v>168</v>
      </c>
      <c r="T18" s="17">
        <v>240043</v>
      </c>
      <c r="U18" s="17"/>
      <c r="V18" s="17"/>
      <c r="W18" s="17" t="s">
        <v>96</v>
      </c>
      <c r="X18" s="8" t="s">
        <v>169</v>
      </c>
    </row>
    <row r="19" spans="1:24" s="1" customFormat="1" ht="69" customHeight="1" x14ac:dyDescent="0.15">
      <c r="A19" s="7" t="s">
        <v>323</v>
      </c>
      <c r="B19" s="8" t="s">
        <v>171</v>
      </c>
      <c r="C19" s="17" t="s">
        <v>26</v>
      </c>
      <c r="D19" s="17" t="s">
        <v>172</v>
      </c>
      <c r="E19" s="17" t="s">
        <v>28</v>
      </c>
      <c r="F19" s="7" t="s">
        <v>173</v>
      </c>
      <c r="G19" s="18">
        <v>5</v>
      </c>
      <c r="H19" s="17" t="s">
        <v>334</v>
      </c>
      <c r="I19" s="17" t="s">
        <v>174</v>
      </c>
      <c r="J19" s="17">
        <v>52150429</v>
      </c>
      <c r="K19" s="17" t="s">
        <v>175</v>
      </c>
      <c r="L19" s="17">
        <v>44161003</v>
      </c>
      <c r="M19" s="17" t="s">
        <v>176</v>
      </c>
      <c r="N19" s="17">
        <v>45160502</v>
      </c>
      <c r="O19" s="17" t="s">
        <v>177</v>
      </c>
      <c r="P19" s="17">
        <v>41161405</v>
      </c>
      <c r="Q19" s="17" t="s">
        <v>178</v>
      </c>
      <c r="R19" s="17" t="s">
        <v>156</v>
      </c>
      <c r="S19" s="17" t="s">
        <v>95</v>
      </c>
      <c r="T19" s="17">
        <v>602043</v>
      </c>
      <c r="U19" s="17" t="s">
        <v>158</v>
      </c>
      <c r="V19" s="17">
        <v>604981</v>
      </c>
      <c r="W19" s="17" t="s">
        <v>336</v>
      </c>
      <c r="X19" s="8" t="s">
        <v>179</v>
      </c>
    </row>
    <row r="20" spans="1:24" s="1" customFormat="1" ht="40.5" customHeight="1" x14ac:dyDescent="0.15">
      <c r="A20" s="7" t="s">
        <v>324</v>
      </c>
      <c r="B20" s="8" t="s">
        <v>181</v>
      </c>
      <c r="C20" s="17" t="s">
        <v>26</v>
      </c>
      <c r="D20" s="17" t="s">
        <v>182</v>
      </c>
      <c r="E20" s="17" t="s">
        <v>72</v>
      </c>
      <c r="F20" s="7" t="s">
        <v>183</v>
      </c>
      <c r="G20" s="18">
        <v>3</v>
      </c>
      <c r="H20" s="17" t="s">
        <v>184</v>
      </c>
      <c r="I20" s="17" t="s">
        <v>185</v>
      </c>
      <c r="J20" s="17" t="s">
        <v>186</v>
      </c>
      <c r="K20" s="17" t="s">
        <v>187</v>
      </c>
      <c r="L20" s="17" t="s">
        <v>188</v>
      </c>
      <c r="M20" s="17"/>
      <c r="N20" s="17"/>
      <c r="O20" s="17"/>
      <c r="P20" s="17"/>
      <c r="Q20" s="17" t="s">
        <v>189</v>
      </c>
      <c r="R20" s="17" t="s">
        <v>47</v>
      </c>
      <c r="S20" s="17" t="s">
        <v>189</v>
      </c>
      <c r="T20" s="17">
        <v>900341</v>
      </c>
      <c r="U20" s="17"/>
      <c r="V20" s="17"/>
      <c r="W20" s="17" t="s">
        <v>190</v>
      </c>
      <c r="X20" s="8" t="s">
        <v>191</v>
      </c>
    </row>
    <row r="21" spans="1:24" ht="41.25" customHeight="1" x14ac:dyDescent="0.15">
      <c r="A21" s="7" t="s">
        <v>325</v>
      </c>
      <c r="B21" s="16" t="s">
        <v>276</v>
      </c>
      <c r="C21" s="19" t="s">
        <v>277</v>
      </c>
      <c r="D21" s="19" t="s">
        <v>278</v>
      </c>
      <c r="E21" s="19" t="s">
        <v>279</v>
      </c>
      <c r="F21" s="19">
        <v>43150103</v>
      </c>
      <c r="G21" s="19">
        <v>4</v>
      </c>
      <c r="H21" s="19" t="s">
        <v>280</v>
      </c>
      <c r="I21" s="19" t="s">
        <v>278</v>
      </c>
      <c r="J21" s="19">
        <v>43150103</v>
      </c>
      <c r="K21" s="19" t="s">
        <v>281</v>
      </c>
      <c r="L21" s="19">
        <v>65160117</v>
      </c>
      <c r="M21" s="19" t="s">
        <v>282</v>
      </c>
      <c r="N21" s="19">
        <v>43160211</v>
      </c>
      <c r="O21" s="19" t="s">
        <v>283</v>
      </c>
      <c r="P21" s="19">
        <v>43150107</v>
      </c>
      <c r="Q21" s="19" t="s">
        <v>288</v>
      </c>
      <c r="R21" s="19" t="s">
        <v>289</v>
      </c>
      <c r="S21" s="19" t="s">
        <v>284</v>
      </c>
      <c r="T21" s="19">
        <v>602287</v>
      </c>
      <c r="U21" s="19" t="s">
        <v>285</v>
      </c>
      <c r="V21" s="19">
        <v>600007</v>
      </c>
      <c r="W21" s="19" t="s">
        <v>286</v>
      </c>
      <c r="X21" s="16" t="s">
        <v>287</v>
      </c>
    </row>
    <row r="22" spans="1:24" s="5" customFormat="1" ht="93.75" x14ac:dyDescent="0.15">
      <c r="A22" s="7" t="s">
        <v>326</v>
      </c>
      <c r="B22" s="9" t="s">
        <v>70</v>
      </c>
      <c r="C22" s="19" t="s">
        <v>277</v>
      </c>
      <c r="D22" s="10" t="s">
        <v>71</v>
      </c>
      <c r="E22" s="10" t="s">
        <v>72</v>
      </c>
      <c r="F22" s="11" t="s">
        <v>73</v>
      </c>
      <c r="G22" s="12">
        <v>5</v>
      </c>
      <c r="H22" s="13"/>
      <c r="I22" s="13" t="s">
        <v>74</v>
      </c>
      <c r="J22" s="13" t="s">
        <v>75</v>
      </c>
      <c r="K22" s="13" t="s">
        <v>76</v>
      </c>
      <c r="L22" s="13" t="s">
        <v>77</v>
      </c>
      <c r="M22" s="13" t="s">
        <v>78</v>
      </c>
      <c r="N22" s="13" t="s">
        <v>79</v>
      </c>
      <c r="O22" s="13" t="s">
        <v>80</v>
      </c>
      <c r="P22" s="13" t="s">
        <v>81</v>
      </c>
      <c r="Q22" s="14"/>
      <c r="R22" s="14" t="s">
        <v>83</v>
      </c>
      <c r="S22" s="14">
        <v>900228</v>
      </c>
      <c r="T22" s="20"/>
      <c r="U22" s="14">
        <v>630</v>
      </c>
      <c r="V22" s="20"/>
      <c r="W22" s="14" t="s">
        <v>85</v>
      </c>
      <c r="X22" s="9" t="s">
        <v>86</v>
      </c>
    </row>
    <row r="23" spans="1:24" ht="99.95" customHeight="1" x14ac:dyDescent="0.15">
      <c r="A23" s="7" t="s">
        <v>327</v>
      </c>
      <c r="B23" s="16" t="s">
        <v>381</v>
      </c>
      <c r="C23" s="19" t="s">
        <v>382</v>
      </c>
      <c r="D23" s="19" t="s">
        <v>383</v>
      </c>
      <c r="E23" s="19" t="s">
        <v>384</v>
      </c>
      <c r="F23" s="19">
        <v>46150316</v>
      </c>
      <c r="G23" s="19">
        <v>3</v>
      </c>
      <c r="H23" s="19" t="s">
        <v>409</v>
      </c>
      <c r="I23" s="19" t="s">
        <v>385</v>
      </c>
      <c r="J23" s="19">
        <v>6315031</v>
      </c>
      <c r="K23" s="19" t="s">
        <v>386</v>
      </c>
      <c r="L23" s="19">
        <v>46150416</v>
      </c>
      <c r="M23" s="19"/>
      <c r="N23" s="19"/>
      <c r="O23" s="19"/>
      <c r="P23" s="19"/>
      <c r="Q23" s="19" t="s">
        <v>387</v>
      </c>
      <c r="R23" s="19" t="s">
        <v>375</v>
      </c>
      <c r="S23" s="19" t="s">
        <v>387</v>
      </c>
      <c r="T23" s="19">
        <v>900255</v>
      </c>
      <c r="U23" s="19"/>
      <c r="V23" s="19"/>
      <c r="W23" s="19" t="s">
        <v>388</v>
      </c>
      <c r="X23" s="16" t="s">
        <v>389</v>
      </c>
    </row>
    <row r="24" spans="1:24" s="6" customFormat="1" ht="131.25" x14ac:dyDescent="0.25">
      <c r="A24" s="7" t="s">
        <v>328</v>
      </c>
      <c r="B24" s="9" t="s">
        <v>390</v>
      </c>
      <c r="C24" s="14" t="s">
        <v>26</v>
      </c>
      <c r="D24" s="10" t="s">
        <v>391</v>
      </c>
      <c r="E24" s="10" t="s">
        <v>28</v>
      </c>
      <c r="F24" s="21">
        <v>45160405</v>
      </c>
      <c r="G24" s="22">
        <v>5</v>
      </c>
      <c r="H24" s="23"/>
      <c r="I24" s="13" t="s">
        <v>400</v>
      </c>
      <c r="J24" s="13" t="s">
        <v>401</v>
      </c>
      <c r="K24" s="13" t="str">
        <f>$I$4</f>
        <v>杨淑梦</v>
      </c>
      <c r="L24" s="13" t="s">
        <v>402</v>
      </c>
      <c r="M24" s="13" t="s">
        <v>392</v>
      </c>
      <c r="N24" s="13" t="s">
        <v>393</v>
      </c>
      <c r="O24" s="13" t="s">
        <v>394</v>
      </c>
      <c r="P24" s="13" t="s">
        <v>395</v>
      </c>
      <c r="Q24" s="14" t="s">
        <v>396</v>
      </c>
      <c r="R24" s="14" t="s">
        <v>397</v>
      </c>
      <c r="S24" s="14">
        <v>603263</v>
      </c>
      <c r="T24" s="14" t="s">
        <v>398</v>
      </c>
      <c r="U24" s="14">
        <v>298063</v>
      </c>
      <c r="V24" s="24"/>
      <c r="W24" s="14" t="s">
        <v>85</v>
      </c>
      <c r="X24" s="9" t="s">
        <v>399</v>
      </c>
    </row>
    <row r="25" spans="1:24" ht="93.75" x14ac:dyDescent="0.15">
      <c r="A25" s="7" t="s">
        <v>337</v>
      </c>
      <c r="B25" s="16" t="s">
        <v>290</v>
      </c>
      <c r="C25" s="19" t="s">
        <v>291</v>
      </c>
      <c r="D25" s="19" t="s">
        <v>292</v>
      </c>
      <c r="E25" s="19" t="s">
        <v>293</v>
      </c>
      <c r="F25" s="19">
        <v>62140209</v>
      </c>
      <c r="G25" s="19">
        <v>3</v>
      </c>
      <c r="H25" s="19" t="s">
        <v>332</v>
      </c>
      <c r="I25" s="19" t="s">
        <v>303</v>
      </c>
      <c r="J25" s="19">
        <v>62140209</v>
      </c>
      <c r="K25" s="19" t="s">
        <v>294</v>
      </c>
      <c r="L25" s="19">
        <v>62140621</v>
      </c>
      <c r="M25" s="19" t="s">
        <v>295</v>
      </c>
      <c r="N25" s="19">
        <v>62150219</v>
      </c>
      <c r="O25" s="19"/>
      <c r="P25" s="19"/>
      <c r="Q25" s="19" t="s">
        <v>297</v>
      </c>
      <c r="R25" s="19" t="s">
        <v>300</v>
      </c>
      <c r="S25" s="19" t="s">
        <v>296</v>
      </c>
      <c r="T25" s="19">
        <v>401274</v>
      </c>
      <c r="U25" s="19" t="s">
        <v>299</v>
      </c>
      <c r="V25" s="19" t="s">
        <v>301</v>
      </c>
      <c r="W25" s="19" t="s">
        <v>298</v>
      </c>
      <c r="X25" s="16" t="s">
        <v>302</v>
      </c>
    </row>
    <row r="26" spans="1:24" s="3" customFormat="1" ht="56.25" x14ac:dyDescent="0.15">
      <c r="A26" s="7" t="s">
        <v>362</v>
      </c>
      <c r="B26" s="9" t="s">
        <v>316</v>
      </c>
      <c r="C26" s="19" t="s">
        <v>291</v>
      </c>
      <c r="D26" s="10" t="s">
        <v>304</v>
      </c>
      <c r="E26" s="10" t="s">
        <v>28</v>
      </c>
      <c r="F26" s="11" t="s">
        <v>305</v>
      </c>
      <c r="G26" s="12">
        <v>5</v>
      </c>
      <c r="H26" s="13" t="s">
        <v>333</v>
      </c>
      <c r="I26" s="13" t="s">
        <v>306</v>
      </c>
      <c r="J26" s="13" t="s">
        <v>307</v>
      </c>
      <c r="K26" s="13" t="s">
        <v>308</v>
      </c>
      <c r="L26" s="13" t="s">
        <v>309</v>
      </c>
      <c r="M26" s="13" t="s">
        <v>310</v>
      </c>
      <c r="N26" s="13" t="s">
        <v>311</v>
      </c>
      <c r="O26" s="13" t="s">
        <v>312</v>
      </c>
      <c r="P26" s="13" t="s">
        <v>313</v>
      </c>
      <c r="Q26" s="14" t="s">
        <v>314</v>
      </c>
      <c r="R26" s="14" t="s">
        <v>47</v>
      </c>
      <c r="S26" s="14" t="s">
        <v>314</v>
      </c>
      <c r="T26" s="14">
        <v>500185</v>
      </c>
      <c r="U26" s="14" t="s">
        <v>318</v>
      </c>
      <c r="V26" s="14" t="s">
        <v>319</v>
      </c>
      <c r="W26" s="14" t="s">
        <v>315</v>
      </c>
      <c r="X26" s="9" t="s">
        <v>317</v>
      </c>
    </row>
    <row r="27" spans="1:24" s="1" customFormat="1" ht="46.5" customHeight="1" x14ac:dyDescent="0.15">
      <c r="A27" s="7" t="s">
        <v>363</v>
      </c>
      <c r="B27" s="8" t="s">
        <v>256</v>
      </c>
      <c r="C27" s="17" t="s">
        <v>257</v>
      </c>
      <c r="D27" s="17" t="s">
        <v>258</v>
      </c>
      <c r="E27" s="17" t="s">
        <v>28</v>
      </c>
      <c r="F27" s="7" t="s">
        <v>259</v>
      </c>
      <c r="G27" s="18">
        <v>3</v>
      </c>
      <c r="H27" s="17" t="s">
        <v>329</v>
      </c>
      <c r="I27" s="17" t="s">
        <v>260</v>
      </c>
      <c r="J27" s="17">
        <v>2016512003</v>
      </c>
      <c r="K27" s="17" t="s">
        <v>261</v>
      </c>
      <c r="L27" s="17" t="s">
        <v>262</v>
      </c>
      <c r="M27" s="17" t="s">
        <v>263</v>
      </c>
      <c r="N27" s="17">
        <v>2015512011</v>
      </c>
      <c r="O27" s="17"/>
      <c r="P27" s="17"/>
      <c r="Q27" s="17" t="s">
        <v>264</v>
      </c>
      <c r="R27" s="17" t="s">
        <v>83</v>
      </c>
      <c r="S27" s="17"/>
      <c r="T27" s="17"/>
      <c r="U27" s="17"/>
      <c r="V27" s="17"/>
      <c r="W27" s="17" t="s">
        <v>192</v>
      </c>
      <c r="X27" s="8" t="s">
        <v>265</v>
      </c>
    </row>
    <row r="28" spans="1:24" s="1" customFormat="1" ht="75" x14ac:dyDescent="0.15">
      <c r="A28" s="7" t="s">
        <v>403</v>
      </c>
      <c r="B28" s="8" t="s">
        <v>266</v>
      </c>
      <c r="C28" s="17" t="s">
        <v>267</v>
      </c>
      <c r="D28" s="17" t="s">
        <v>270</v>
      </c>
      <c r="E28" s="17" t="s">
        <v>268</v>
      </c>
      <c r="F28" s="17">
        <v>24140318</v>
      </c>
      <c r="G28" s="18">
        <v>3</v>
      </c>
      <c r="H28" s="17" t="s">
        <v>430</v>
      </c>
      <c r="I28" s="17" t="s">
        <v>269</v>
      </c>
      <c r="J28" s="17">
        <v>51150329</v>
      </c>
      <c r="K28" s="17" t="s">
        <v>431</v>
      </c>
      <c r="L28" s="17">
        <v>51161412</v>
      </c>
      <c r="M28" s="17"/>
      <c r="N28" s="17"/>
      <c r="O28" s="17"/>
      <c r="P28" s="17"/>
      <c r="Q28" s="17" t="s">
        <v>271</v>
      </c>
      <c r="R28" s="17" t="s">
        <v>272</v>
      </c>
      <c r="S28" s="17" t="s">
        <v>273</v>
      </c>
      <c r="T28" s="17">
        <v>608408</v>
      </c>
      <c r="U28" s="17" t="s">
        <v>274</v>
      </c>
      <c r="V28" s="17">
        <v>600610</v>
      </c>
      <c r="W28" s="17" t="s">
        <v>192</v>
      </c>
      <c r="X28" s="8" t="s">
        <v>275</v>
      </c>
    </row>
    <row r="29" spans="1:24" ht="99.95" customHeight="1" x14ac:dyDescent="0.15">
      <c r="A29" s="7" t="s">
        <v>404</v>
      </c>
      <c r="B29" s="16" t="s">
        <v>364</v>
      </c>
      <c r="C29" s="17" t="s">
        <v>267</v>
      </c>
      <c r="D29" s="19" t="s">
        <v>338</v>
      </c>
      <c r="E29" s="19" t="s">
        <v>339</v>
      </c>
      <c r="F29" s="19">
        <v>64150714</v>
      </c>
      <c r="G29" s="19">
        <v>5</v>
      </c>
      <c r="H29" s="19"/>
      <c r="I29" s="19" t="s">
        <v>340</v>
      </c>
      <c r="J29" s="19">
        <v>1150315</v>
      </c>
      <c r="K29" s="19" t="s">
        <v>341</v>
      </c>
      <c r="L29" s="19">
        <v>64150724</v>
      </c>
      <c r="M29" s="19" t="s">
        <v>342</v>
      </c>
      <c r="N29" s="19">
        <v>37150152</v>
      </c>
      <c r="O29" s="19" t="s">
        <v>343</v>
      </c>
      <c r="P29" s="19">
        <v>37150145</v>
      </c>
      <c r="Q29" s="19" t="s">
        <v>345</v>
      </c>
      <c r="R29" s="19" t="s">
        <v>346</v>
      </c>
      <c r="S29" s="19" t="s">
        <v>344</v>
      </c>
      <c r="T29" s="19">
        <v>606935</v>
      </c>
      <c r="U29" s="19" t="s">
        <v>348</v>
      </c>
      <c r="V29" s="19">
        <v>600079</v>
      </c>
      <c r="W29" s="19" t="s">
        <v>347</v>
      </c>
      <c r="X29" s="9" t="s">
        <v>445</v>
      </c>
    </row>
    <row r="30" spans="1:24" ht="99.95" customHeight="1" x14ac:dyDescent="0.15">
      <c r="A30" s="7" t="s">
        <v>405</v>
      </c>
      <c r="B30" s="16" t="s">
        <v>349</v>
      </c>
      <c r="C30" s="17" t="s">
        <v>267</v>
      </c>
      <c r="D30" s="19" t="s">
        <v>350</v>
      </c>
      <c r="E30" s="19" t="s">
        <v>351</v>
      </c>
      <c r="F30" s="19">
        <v>2015414032</v>
      </c>
      <c r="G30" s="19">
        <v>5</v>
      </c>
      <c r="H30" s="19" t="s">
        <v>365</v>
      </c>
      <c r="I30" s="19" t="s">
        <v>352</v>
      </c>
      <c r="J30" s="19">
        <v>2016242043</v>
      </c>
      <c r="K30" s="19" t="s">
        <v>353</v>
      </c>
      <c r="L30" s="19">
        <v>2016414052</v>
      </c>
      <c r="M30" s="19" t="s">
        <v>354</v>
      </c>
      <c r="N30" s="19">
        <v>2016412034</v>
      </c>
      <c r="O30" s="19" t="s">
        <v>355</v>
      </c>
      <c r="P30" s="19">
        <v>2016414024</v>
      </c>
      <c r="Q30" s="19" t="s">
        <v>356</v>
      </c>
      <c r="R30" s="19" t="s">
        <v>357</v>
      </c>
      <c r="S30" s="19" t="s">
        <v>358</v>
      </c>
      <c r="T30" s="19">
        <v>600418</v>
      </c>
      <c r="U30" s="19" t="s">
        <v>359</v>
      </c>
      <c r="V30" s="19">
        <v>601585</v>
      </c>
      <c r="W30" s="19" t="s">
        <v>360</v>
      </c>
      <c r="X30" s="9" t="s">
        <v>361</v>
      </c>
    </row>
    <row r="31" spans="1:24" ht="99.95" customHeight="1" x14ac:dyDescent="0.15">
      <c r="A31" s="7" t="s">
        <v>442</v>
      </c>
      <c r="B31" s="16" t="s">
        <v>366</v>
      </c>
      <c r="C31" s="19" t="s">
        <v>367</v>
      </c>
      <c r="D31" s="19" t="s">
        <v>368</v>
      </c>
      <c r="E31" s="19" t="s">
        <v>369</v>
      </c>
      <c r="F31" s="19">
        <v>44150451</v>
      </c>
      <c r="G31" s="19">
        <v>4</v>
      </c>
      <c r="H31" s="19" t="s">
        <v>370</v>
      </c>
      <c r="I31" s="19" t="s">
        <v>368</v>
      </c>
      <c r="J31" s="19">
        <v>44150451</v>
      </c>
      <c r="K31" s="19" t="s">
        <v>371</v>
      </c>
      <c r="L31" s="19">
        <v>44150443</v>
      </c>
      <c r="M31" s="19" t="s">
        <v>372</v>
      </c>
      <c r="N31" s="19">
        <v>44150302</v>
      </c>
      <c r="O31" s="19" t="s">
        <v>373</v>
      </c>
      <c r="P31" s="19">
        <v>44150444</v>
      </c>
      <c r="Q31" s="19" t="s">
        <v>377</v>
      </c>
      <c r="R31" s="19" t="s">
        <v>378</v>
      </c>
      <c r="S31" s="19" t="s">
        <v>374</v>
      </c>
      <c r="T31" s="19"/>
      <c r="U31" s="19" t="s">
        <v>376</v>
      </c>
      <c r="V31" s="19"/>
      <c r="W31" s="19" t="s">
        <v>379</v>
      </c>
      <c r="X31" s="16" t="s">
        <v>380</v>
      </c>
    </row>
    <row r="32" spans="1:24" ht="99.95" customHeight="1" x14ac:dyDescent="0.15">
      <c r="A32" s="7" t="s">
        <v>443</v>
      </c>
      <c r="B32" s="16" t="s">
        <v>432</v>
      </c>
      <c r="C32" s="19" t="s">
        <v>406</v>
      </c>
      <c r="D32" s="19" t="s">
        <v>407</v>
      </c>
      <c r="E32" s="19" t="s">
        <v>408</v>
      </c>
      <c r="F32" s="19">
        <v>14140302</v>
      </c>
      <c r="G32" s="19">
        <v>5</v>
      </c>
      <c r="H32" s="19" t="s">
        <v>410</v>
      </c>
      <c r="I32" s="19" t="s">
        <v>411</v>
      </c>
      <c r="J32" s="19">
        <v>14140317</v>
      </c>
      <c r="K32" s="19" t="s">
        <v>412</v>
      </c>
      <c r="L32" s="19">
        <v>14140319</v>
      </c>
      <c r="M32" s="19" t="s">
        <v>413</v>
      </c>
      <c r="N32" s="19">
        <v>14140303</v>
      </c>
      <c r="O32" s="19" t="s">
        <v>414</v>
      </c>
      <c r="P32" s="19">
        <v>14140315</v>
      </c>
      <c r="Q32" s="19" t="s">
        <v>415</v>
      </c>
      <c r="R32" s="19" t="s">
        <v>416</v>
      </c>
      <c r="S32" s="19" t="s">
        <v>415</v>
      </c>
      <c r="T32" s="19">
        <v>604572</v>
      </c>
      <c r="U32" s="19"/>
      <c r="V32" s="19"/>
      <c r="W32" s="19" t="s">
        <v>417</v>
      </c>
      <c r="X32" s="16" t="s">
        <v>418</v>
      </c>
    </row>
    <row r="33" spans="1:24" ht="99.95" customHeight="1" x14ac:dyDescent="0.15">
      <c r="A33" s="7" t="s">
        <v>444</v>
      </c>
      <c r="B33" s="16" t="s">
        <v>419</v>
      </c>
      <c r="C33" s="19" t="s">
        <v>420</v>
      </c>
      <c r="D33" s="19" t="s">
        <v>421</v>
      </c>
      <c r="E33" s="19" t="s">
        <v>422</v>
      </c>
      <c r="F33" s="19">
        <v>41151012</v>
      </c>
      <c r="G33" s="19">
        <v>3</v>
      </c>
      <c r="H33" s="19" t="s">
        <v>433</v>
      </c>
      <c r="I33" s="19" t="s">
        <v>421</v>
      </c>
      <c r="J33" s="19">
        <v>41151012</v>
      </c>
      <c r="K33" s="19" t="s">
        <v>423</v>
      </c>
      <c r="L33" s="19">
        <v>41151004</v>
      </c>
      <c r="M33" s="19" t="s">
        <v>424</v>
      </c>
      <c r="N33" s="19">
        <v>41151026</v>
      </c>
      <c r="O33" s="19"/>
      <c r="P33" s="19"/>
      <c r="Q33" s="19" t="s">
        <v>425</v>
      </c>
      <c r="R33" s="19" t="s">
        <v>426</v>
      </c>
      <c r="S33" s="19" t="s">
        <v>425</v>
      </c>
      <c r="T33" s="19"/>
      <c r="U33" s="19" t="s">
        <v>427</v>
      </c>
      <c r="V33" s="19"/>
      <c r="W33" s="19" t="s">
        <v>428</v>
      </c>
      <c r="X33" s="16" t="s">
        <v>429</v>
      </c>
    </row>
  </sheetData>
  <mergeCells count="1">
    <mergeCell ref="A1:X1"/>
  </mergeCells>
  <phoneticPr fontId="3" type="noConversion"/>
  <dataValidations xWindow="202" yWindow="358" count="14">
    <dataValidation type="list" allowBlank="1" showInputMessage="1" showErrorMessage="1" errorTitle="类型输入有误！" error="请重新填写。" promptTitle="选择项目类型" prompt="创新训练项目_x000a_创业训练项目_x000a_创业实践项目" sqref="C3:C7 VSL7 JN9:JN10 TJ9:TJ10 ADF9:ADF10 ANB9:ANB10 AWX9:AWX10 BGT9:BGT10 BQP9:BQP10 CAL9:CAL10 CKH9:CKH10 CUD9:CUD10 DDZ9:DDZ10 DNV9:DNV10 DXR9:DXR10 EHN9:EHN10 ERJ9:ERJ10 FBF9:FBF10 FLB9:FLB10 FUX9:FUX10 GET9:GET10 GOP9:GOP10 GYL9:GYL10 HIH9:HIH10 HSD9:HSD10 IBZ9:IBZ10 ILV9:ILV10 IVR9:IVR10 JFN9:JFN10 JPJ9:JPJ10 JZF9:JZF10 KJB9:KJB10 KSX9:KSX10 LCT9:LCT10 LMP9:LMP10 LWL9:LWL10 MGH9:MGH10 MQD9:MQD10 MZZ9:MZZ10 NJV9:NJV10 NTR9:NTR10 ODN9:ODN10 ONJ9:ONJ10 OXF9:OXF10 PHB9:PHB10 PQX9:PQX10 QAT9:QAT10 QKP9:QKP10 QUL9:QUL10 REH9:REH10 ROD9:ROD10 RXZ9:RXZ10 SHV9:SHV10 SRR9:SRR10 TBN9:TBN10 TLJ9:TLJ10 TVF9:TVF10 UFB9:UFB10 UOX9:UOX10 UYT9:UYT10 VIP9:VIP10 VSL9:VSL10 JN7 TJ7 ADF7 ANB7 AWX7 BGT7 BQP7 CAL7 CKH7 CUD7 DDZ7 DNV7 DXR7 EHN7 ERJ7 FBF7 FLB7 FUX7 GET7 GOP7 GYL7 HIH7 HSD7 IBZ7 ILV7 IVR7 JFN7 JPJ7 JZF7 KJB7 KSX7 LCT7 LMP7 LWL7 MGH7 MQD7 MZZ7 NJV7 NTR7 ODN7 ONJ7 OXF7 PHB7 PQX7 QAT7 QKP7 QUL7 REH7 ROD7 RXZ7 SHV7 SRR7 TBN7 TLJ7 TVF7 UFB7 UOX7 UYT7 VIP7 WVJ24 ADF26:ADF28 ANB26:ANB28 AWX26:AWX28 BGT26:BGT28 BQP26:BQP28 CAL26:CAL28 CKH26:CKH28 CUD26:CUD28 DDZ26:DDZ28 DNV26:DNV28 DXR26:DXR28 EHN26:EHN28 ERJ26:ERJ28 FBF26:FBF28 FLB26:FLB28 FUX26:FUX28 GET26:GET28 GOP26:GOP28 GYL26:GYL28 HIH26:HIH28 HSD26:HSD28 IBZ26:IBZ28 ILV26:ILV28 IVR26:IVR28 JFN26:JFN28 JPJ26:JPJ28 JZF26:JZF28 KJB26:KJB28 KSX26:KSX28 LCT26:LCT28 LMP26:LMP28 LWL26:LWL28 MGH26:MGH28 MQD26:MQD28 MZZ26:MZZ28 NJV26:NJV28 NTR26:NTR28 ODN26:ODN28 ONJ26:ONJ28 OXF26:OXF28 PHB26:PHB28 PQX26:PQX28 QAT26:QAT28 QKP26:QKP28 QUL26:QUL28 REH26:REH28 ROD26:ROD28 RXZ26:RXZ28 SHV26:SHV28 SRR26:SRR28 TBN26:TBN28 TLJ26:TLJ28 TVF26:TVF28 UFB26:UFB28 UOX26:UOX28 UYT26:UYT28 VIP26:VIP28 VSL26:VSL28 JN26:JN28 WVG12 IU22 SQ22 ACM22 AMI22 AWE22 BGA22 BPW22 BZS22 CJO22 CTK22 DDG22 DNC22 DWY22 EGU22 EQQ22 FAM22 FKI22 FUE22 GEA22 GNW22 GXS22 HHO22 HRK22 IBG22 ILC22 IUY22 JEU22 JOQ22 JYM22 KII22 KSE22 LCA22 LLW22 LVS22 MFO22 MPK22 MZG22 NJC22 NSY22 OCU22 OMQ22 OWM22 PGI22 PQE22 QAA22 QJW22 QTS22 RDO22 RNK22 RXG22 SHC22 SQY22 TAU22 TKQ22 TUM22 UEI22 UOE22 UYA22 VHW22 VRS22 WBO22 WLK22 WVG22 C2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IU12 SQ12 ACM12 AMI12 AWE12 BGA12 BPW12 BZS12 CJO12 CTK12 DDG12 DNC12 DWY12 EGU12 EQQ12 FAM12 FKI12 FUE12 GEA12 GNW12 GXS12 HHO12 HRK12 IBG12 ILC12 IUY12 JEU12 JOQ12 JYM12 KII12 KSE12 LCA12 LLW12 LVS12 MFO12 MPK12 MZG12 NJC12 NSY12 OCU12 OMQ12 OWM12 PGI12 PQE12 QAA12 QJW12 QTS12 RDO12 RNK12 RXG12 SHC12 SQY12 TAU12 TKQ12 TUM12 UEI12 UOE12 UYA12 VHW12 VRS12 WBO12 WLK12 C9:C20 TJ26:TJ28 C27:C30">
      <formula1>"创新训练项目,创业训练项目,创业实践项目"</formula1>
    </dataValidation>
    <dataValidation type="list" allowBlank="1" showInputMessage="1" showErrorMessage="1" errorTitle="格式错误！" error="请重新输入" promptTitle="选择学科代码" prompt="参照填报说明第5条内容进行选择，如：110数学" sqref="VTG7 AM9:AM10 KI9:KI10 UE9:UE10 AEA9:AEA10 ANW9:ANW10 AXS9:AXS10 BHO9:BHO10 BRK9:BRK10 CBG9:CBG10 CLC9:CLC10 CUY9:CUY10 DEU9:DEU10 DOQ9:DOQ10 DYM9:DYM10 EII9:EII10 ESE9:ESE10 FCA9:FCA10 FLW9:FLW10 FVS9:FVS10 GFO9:GFO10 GPK9:GPK10 GZG9:GZG10 HJC9:HJC10 HSY9:HSY10 ICU9:ICU10 IMQ9:IMQ10 IWM9:IWM10 JGI9:JGI10 JQE9:JQE10 KAA9:KAA10 KJW9:KJW10 KTS9:KTS10 LDO9:LDO10 LNK9:LNK10 LXG9:LXG10 MHC9:MHC10 MQY9:MQY10 NAU9:NAU10 NKQ9:NKQ10 NUM9:NUM10 OEI9:OEI10 OOE9:OOE10 OYA9:OYA10 PHW9:PHW10 PRS9:PRS10 QBO9:QBO10 QLK9:QLK10 QVG9:QVG10 RFC9:RFC10 ROY9:ROY10 RYU9:RYU10 SIQ9:SIQ10 SSM9:SSM10 TCI9:TCI10 TME9:TME10 TWA9:TWA10 UFW9:UFW10 UPS9:UPS10 UZO9:UZO10 VJK9:VJK10 VTG9:VTG10 AM7 KI7 UE7 AEA7 ANW7 AXS7 BHO7 BRK7 CBG7 CLC7 CUY7 DEU7 DOQ7 DYM7 EII7 ESE7 FCA7 FLW7 FVS7 GFO7 GPK7 GZG7 HJC7 HSY7 ICU7 IMQ7 IWM7 JGI7 JQE7 KAA7 KJW7 KTS7 LDO7 LNK7 LXG7 MHC7 MQY7 NAU7 NKQ7 NUM7 OEI7 OOE7 OYA7 PHW7 PRS7 QBO7 QLK7 QVG7 RFC7 ROY7 RYU7 SIQ7 SSM7 TCI7 TME7 TWA7 UFW7 UPS7 UZO7 VJK7 KI26:KI28 UE26:UE28 AEA26:AEA28 ANW26:ANW28 AXS26:AXS28 BHO26:BHO28 BRK26:BRK28 CBG26:CBG28 CLC26:CLC28 CUY26:CUY28 DEU26:DEU28 DOQ26:DOQ28 DYM26:DYM28 EII26:EII28 ESE26:ESE28 FCA26:FCA28 FLW26:FLW28 FVS26:FVS28 GFO26:GFO28 GPK26:GPK28 GZG26:GZG28 HJC26:HJC28 HSY26:HSY28 ICU26:ICU28 IMQ26:IMQ28 IWM26:IWM28 JGI26:JGI28 JQE26:JQE28 KAA26:KAA28 KJW26:KJW28 KTS26:KTS28 LDO26:LDO28 LNK26:LNK28 LXG26:LXG28 MHC26:MHC28 MQY26:MQY28 NAU26:NAU28 NKQ26:NKQ28 NUM26:NUM28 OEI26:OEI28 OOE26:OOE28 OYA26:OYA28 PHW26:PHW28 PRS26:PRS28 QBO26:QBO28 QLK26:QLK28 QVG26:QVG28 RFC26:RFC28 ROY26:ROY28 RYU26:RYU28 SIQ26:SIQ28 SSM26:SSM28 TCI26:TCI28 TME26:TME28 TWA26:TWA28 UFW26:UFW28 UPS26:UPS28 UZO26:UZO28 VJK26:VJK28 VTG26:VTG28 WWB12 U22 JP22 TL22 ADH22 AND22 AWZ22 BGV22 BQR22 CAN22 CKJ22 CUF22 DEB22 DNX22 DXT22 EHP22 ERL22 FBH22 FLD22 FUZ22 GEV22 GOR22 GYN22 HIJ22 HSF22 ICB22 ILX22 IVT22 JFP22 JPL22 JZH22 KJD22 KSZ22 LCV22 LMR22 LWN22 MGJ22 MQF22 NAB22 NJX22 NTT22 ODP22 ONL22 OXH22 PHD22 PQZ22 QAV22 QKR22 QUN22 REJ22 ROF22 RYB22 SHX22 SRT22 TBP22 TLL22 TVH22 UFD22 UOZ22 UYV22 VIR22 VSN22 WCJ22 WMF22 WWB22 WWE24 JS24 TO24 ADK24 ANG24 AXC24 BGY24 BQU24 CAQ24 CKM24 CUI24 DEE24 DOA24 DXW24 EHS24 ERO24 FBK24 FLG24 FVC24 GEY24 GOU24 GYQ24 HIM24 HSI24 ICE24 IMA24 IVW24 JFS24 JPO24 JZK24 KJG24 KTC24 LCY24 LMU24 LWQ24 MGM24 MQI24 NAE24 NKA24 NTW24 ODS24 ONO24 OXK24 PHG24 PRC24 QAY24 QKU24 QUQ24 REM24 ROI24 RYE24 SIA24 SRW24 TBS24 TLO24 TVK24 UFG24 UPC24 UYY24 VIU24 VSQ24 WCM24 WMI24 U12 JP12 TL12 ADH12 AND12 AWZ12 BGV12 BQR12 CAN12 CKJ12 CUF12 DEB12 DNX12 DXT12 EHP12 ERL12 FBH12 FLD12 FUZ12 GEV12 GOR12 GYN12 HIJ12 HSF12 ICB12 ILX12 IVT12 JFP12 JPL12 JZH12 KJD12 KSZ12 LCV12 LMR12 LWN12 MGJ12 MQF12 NAB12 NJX12 NTT12 ODP12 ONL12 OXH12 PHD12 PQZ12 QAV12 QKR12 QUN12 REJ12 ROF12 RYB12 SHX12 SRT12 TBP12 TLL12 TVH12 UFD12 UOZ12 UYV12 VIR12 VSN12 WCJ12 WMF12 AM26:AM28">
      <formula1>"110,120,140,150,160,170,180,190,210,220,230,240,310,320,330,340,350,360,410,413,416,420,430,440,450,460,470,480,490,510,520,530,535,540,550,560,570,580,590,610,620,630,710,720,730,740,750,760,770,780,790,810,820,830,840,850,860,870,880,890,910"</formula1>
    </dataValidation>
    <dataValidation allowBlank="1" showInputMessage="1" showErrorMessage="1" promptTitle="填写项目成员信息" prompt="格式如：成员1/2014001,成员2/2014002,成员3/2014003,......_x000a_注意：逗号请用英文状态下的格式填写。" sqref="M20:P20 O11 H18:P19 H16:P16 H3:P6 H11:M11"/>
    <dataValidation allowBlank="1" showInputMessage="1" showErrorMessage="1" promptTitle="填写负责人姓名" prompt="请输入第一负责人姓名。" sqref="D3:E5 G16 VSM7:VSN10 JO7:JP10 TK7:TL10 ADG7:ADH10 ANC7:AND10 AWY7:AWZ10 BGU7:BGV10 BQQ7:BQR10 CAM7:CAN10 CKI7:CKJ10 CUE7:CUF10 DEA7:DEB10 DNW7:DNX10 DXS7:DXT10 EHO7:EHP10 ERK7:ERL10 FBG7:FBH10 FLC7:FLD10 FUY7:FUZ10 GEU7:GEV10 GOQ7:GOR10 GYM7:GYN10 HII7:HIJ10 HSE7:HSF10 ICA7:ICB10 ILW7:ILX10 IVS7:IVT10 JFO7:JFP10 JPK7:JPL10 JZG7:JZH10 KJC7:KJD10 KSY7:KSZ10 LCU7:LCV10 LMQ7:LMR10 LWM7:LWN10 MGI7:MGJ10 MQE7:MQF10 NAA7:NAB10 NJW7:NJX10 NTS7:NTT10 ODO7:ODP10 ONK7:ONL10 OXG7:OXH10 PHC7:PHD10 PQY7:PQZ10 QAU7:QAV10 QKQ7:QKR10 QUM7:QUN10 REI7:REJ10 ROE7:ROF10 RYA7:RYB10 SHW7:SHX10 SRS7:SRT10 TBO7:TBP10 TLK7:TLL10 TVG7:TVH10 UFC7:UFD10 UOY7:UOZ10 UYU7:UYV10 VIQ7:VIR10 WVK24:WVL24 ADG26:ADH28 ANC26:AND28 AWY26:AWZ28 BGU26:BGV28 BQQ26:BQR28 CAM26:CAN28 CKI26:CKJ28 CUE26:CUF28 DEA26:DEB28 DNW26:DNX28 DXS26:DXT28 EHO26:EHP28 ERK26:ERL28 FBG26:FBH28 FLC26:FLD28 FUY26:FUZ28 GEU26:GEV28 GOQ26:GOR28 GYM26:GYN28 HII26:HIJ28 HSE26:HSF28 ICA26:ICB28 ILW26:ILX28 IVS26:IVT28 JFO26:JFP28 JPK26:JPL28 JZG26:JZH28 KJC26:KJD28 KSY26:KSZ28 LCU26:LCV28 LMQ26:LMR28 LWM26:LWN28 MGI26:MGJ28 MQE26:MQF28 NAA26:NAB28 NJW26:NJX28 NTS26:NTT28 ODO26:ODP28 ONK26:ONL28 OXG26:OXH28 PHC26:PHD28 PQY26:PQZ28 QAU26:QAV28 QKQ26:QKR28 QUM26:QUN28 REI26:REJ28 ROE26:ROF28 RYA26:RYB28 SHW26:SHX28 SRS26:SRT28 TBO26:TBP28 TLK26:TLL28 TVG26:TVH28 UFC26:UFD28 UOY26:UOZ28 UYU26:UYV28 VIQ26:VIR28 VSM26:VSN28 JO26:JP28 D22:E22 WVH12:WVI12 IV22:IW22 SR22:SS22 ACN22:ACO22 AMJ22:AMK22 AWF22:AWG22 BGB22:BGC22 BPX22:BPY22 BZT22:BZU22 CJP22:CJQ22 CTL22:CTM22 DDH22:DDI22 DND22:DNE22 DWZ22:DXA22 EGV22:EGW22 EQR22:EQS22 FAN22:FAO22 FKJ22:FKK22 FUF22:FUG22 GEB22:GEC22 GNX22:GNY22 GXT22:GXU22 HHP22:HHQ22 HRL22:HRM22 IBH22:IBI22 ILD22:ILE22 IUZ22:IVA22 JEV22:JEW22 JOR22:JOS22 JYN22:JYO22 KIJ22:KIK22 KSF22:KSG22 LCB22:LCC22 LLX22:LLY22 LVT22:LVU22 MFP22:MFQ22 MPL22:MPM22 MZH22:MZI22 NJD22:NJE22 NSZ22:NTA22 OCV22:OCW22 OMR22:OMS22 OWN22:OWO22 PGJ22:PGK22 PQF22:PQG22 QAB22:QAC22 QJX22:QJY22 QTT22:QTU22 RDP22:RDQ22 RNL22:RNM22 RXH22:RXI22 SHD22:SHE22 SQZ22:SRA22 TAV22:TAW22 TKR22:TKS22 TUN22:TUO22 UEJ22:UEK22 UOF22:UOG22 UYB22:UYC22 VHX22:VHY22 VRT22:VRU22 WBP22:WBQ22 WLL22:WLM22 WVH22:WVI22 D24:E24 IY24:IZ24 SU24:SV24 ACQ24:ACR24 AMM24:AMN24 AWI24:AWJ24 BGE24:BGF24 BQA24:BQB24 BZW24:BZX24 CJS24:CJT24 CTO24:CTP24 DDK24:DDL24 DNG24:DNH24 DXC24:DXD24 EGY24:EGZ24 EQU24:EQV24 FAQ24:FAR24 FKM24:FKN24 FUI24:FUJ24 GEE24:GEF24 GOA24:GOB24 GXW24:GXX24 HHS24:HHT24 HRO24:HRP24 IBK24:IBL24 ILG24:ILH24 IVC24:IVD24 JEY24:JEZ24 JOU24:JOV24 JYQ24:JYR24 KIM24:KIN24 KSI24:KSJ24 LCE24:LCF24 LMA24:LMB24 LVW24:LVX24 MFS24:MFT24 MPO24:MPP24 MZK24:MZL24 NJG24:NJH24 NTC24:NTD24 OCY24:OCZ24 OMU24:OMV24 OWQ24:OWR24 PGM24:PGN24 PQI24:PQJ24 QAE24:QAF24 QKA24:QKB24 QTW24:QTX24 RDS24:RDT24 RNO24:RNP24 RXK24:RXL24 SHG24:SHH24 SRC24:SRD24 TAY24:TAZ24 TKU24:TKV24 TUQ24:TUR24 UEM24:UEN24 UOI24:UOJ24 UYE24:UYF24 VIA24:VIB24 VRW24:VRX24 WBS24:WBT24 WLO24:WLP24 D7:D11 E6:E11 IV12:IW12 SR12:SS12 ACN12:ACO12 AMJ12:AMK12 AWF12:AWG12 BGB12:BGC12 BPX12:BPY12 BZT12:BZU12 CJP12:CJQ12 CTL12:CTM12 DDH12:DDI12 DND12:DNE12 DWZ12:DXA12 EGV12:EGW12 EQR12:EQS12 FAN12:FAO12 FKJ12:FKK12 FUF12:FUG12 GEB12:GEC12 GNX12:GNY12 GXT12:GXU12 HHP12:HHQ12 HRL12:HRM12 IBH12:IBI12 ILD12:ILE12 IUZ12:IVA12 JEV12:JEW12 JOR12:JOS12 JYN12:JYO12 KIJ12:KIK12 KSF12:KSG12 LCB12:LCC12 LLX12:LLY12 LVT12:LVU12 MFP12:MFQ12 MPL12:MPM12 MZH12:MZI12 NJD12:NJE12 NSZ12:NTA12 OCV12:OCW12 OMR12:OMS12 OWN12:OWO12 PGJ12:PGK12 PQF12:PQG12 QAB12:QAC12 QJX12:QJY12 QTT12:QTU12 RDP12:RDQ12 RNL12:RNM12 RXH12:RXI12 SHD12:SHE12 SQZ12:SRA12 TAV12:TAW12 TKR12:TKS12 TUN12:TUO12 UEJ12:UEK12 UOF12:UOG12 UYB12:UYC12 VHX12:VHY12 VRT12:VRU12 WBP12:WBQ12 WLL12:WLM12 D26:E26 E27:E28 D12:E20 D27 TK26:TL28"/>
    <dataValidation allowBlank="1" showInputMessage="1" showErrorMessage="1" promptTitle="填写负责人学号" prompt="请输入第一负责人学号。" sqref="F3 F4:G5 WVJ22 F16 JQ27 TM27 ADI27 ANE27 AXA27 BGW27 BQS27 CAO27 CKK27 CUG27 DEC27 DNY27 DXU27 EHQ27 ERM27 FBI27 FLE27 FVA27 GEW27 GOS27 GYO27 HIK27 HSG27 ICC27 ILY27 IVU27 JFQ27 JPM27 JZI27 KJE27 KTA27 LCW27 LMS27 LWO27 MGK27 MQG27 NAC27 NJY27 NTU27 ODQ27 ONM27 OXI27 PHE27 PRA27 QAW27 QKS27 QUO27 REK27 ROG27 RYC27 SHY27 SRU27 TBQ27 TLM27 TVI27 UFE27 UPA27 UYW27 VIS27 VSO27 F22 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F11 F27 F18:F19"/>
    <dataValidation allowBlank="1" showInputMessage="1" showErrorMessage="1" promptTitle="填写教师姓名" prompt="教师有多个请以英文状态下的逗号隔开。" sqref="R4 U4 S4:S6 VSZ7 Q3:Q7 Q9:Q10 AF9:AF10 KB9:KB10 TX9:TX10 ADT9:ADT10 ANP9:ANP10 AXL9:AXL10 BHH9:BHH10 BRD9:BRD10 CAZ9:CAZ10 CKV9:CKV10 CUR9:CUR10 DEN9:DEN10 DOJ9:DOJ10 DYF9:DYF10 EIB9:EIB10 ERX9:ERX10 FBT9:FBT10 FLP9:FLP10 FVL9:FVL10 GFH9:GFH10 GPD9:GPD10 GYZ9:GYZ10 HIV9:HIV10 HSR9:HSR10 ICN9:ICN10 IMJ9:IMJ10 IWF9:IWF10 JGB9:JGB10 JPX9:JPX10 JZT9:JZT10 KJP9:KJP10 KTL9:KTL10 LDH9:LDH10 LND9:LND10 LWZ9:LWZ10 MGV9:MGV10 MQR9:MQR10 NAN9:NAN10 NKJ9:NKJ10 NUF9:NUF10 OEB9:OEB10 ONX9:ONX10 OXT9:OXT10 PHP9:PHP10 PRL9:PRL10 QBH9:QBH10 QLD9:QLD10 QUZ9:QUZ10 REV9:REV10 ROR9:ROR10 RYN9:RYN10 SIJ9:SIJ10 SSF9:SSF10 TCB9:TCB10 TLX9:TLX10 TVT9:TVT10 UFP9:UFP10 UPL9:UPL10 UZH9:UZH10 VJD9:VJD10 VSZ9:VSZ10 AF7 KB7 TX7 ADT7 ANP7 AXL7 BHH7 BRD7 CAZ7 CKV7 CUR7 DEN7 DOJ7 DYF7 EIB7 ERX7 FBT7 FLP7 FVL7 GFH7 GPD7 GYZ7 HIV7 HSR7 ICN7 IMJ7 IWF7 JGB7 JPX7 JZT7 KJP7 KTL7 LDH7 LND7 LWZ7 MGV7 MQR7 NAN7 NKJ7 NUF7 OEB7 ONX7 OXT7 PHP7 PRL7 QBH7 QLD7 QUZ7 REV7 ROR7 RYN7 SIJ7 SSF7 TCB7 TLX7 TVT7 UFP7 UPL7 UZH7 VJD7 AH28 KD28 TZ28 ADV28 ANR28 AXN28 BHJ28 BRF28 CBB28 CKX28 CUT28 DEP28 DOL28 DYH28 EID28 ERZ28 FBV28 FLR28 FVN28 GFJ28 GPF28 GZB28 HIX28 HST28 ICP28 IML28 IWH28 JGD28 JPZ28 JZV28 KJR28 KTN28 LDJ28 LNF28 LXB28 MGX28 MQT28 NAP28 NKL28 NUH28 OED28 ONZ28 OXV28 PHR28 PRN28 QBJ28 QLF28 QVB28 REX28 ROT28 RYP28 SIL28 SSH28 TCD28 TLZ28 TVV28 UFR28 UPN28 UZJ28 VJF28 VTB28 KB26:KB28 TX26:TX28 ADT26:ADT28 ANP26:ANP28 AXL26:AXL28 BHH26:BHH28 BRD26:BRD28 CAZ26:CAZ28 CKV26:CKV28 CUR26:CUR28 DEN26:DEN28 DOJ26:DOJ28 DYF26:DYF28 EIB26:EIB28 ERX26:ERX28 FBT26:FBT28 FLP26:FLP28 FVL26:FVL28 GFH26:GFH28 GPD26:GPD28 GYZ26:GYZ28 HIV26:HIV28 HSR26:HSR28 ICN26:ICN28 IMJ26:IMJ28 IWF26:IWF28 JGB26:JGB28 JPX26:JPX28 JZT26:JZT28 KJP26:KJP28 KTL26:KTL28 LDH26:LDH28 LND26:LND28 LWZ26:LWZ28 MGV26:MGV28 MQR26:MQR28 NAN26:NAN28 NKJ26:NKJ28 NUF26:NUF28 OEB26:OEB28 ONX26:ONX28 OXT26:OXT28 PHP26:PHP28 PRL26:PRL28 QBH26:QBH28 QLD26:QLD28 QUZ26:QUZ28 REV26:REV28 ROR26:ROR28 RYN26:RYN28 SIJ26:SIJ28 SSF26:SSF28 TCB26:TCB28 TLX26:TLX28 TVT26:TVT28 UFP26:UFP28 UPL26:UPL28 UZH26:UZH28 VJD26:VJD28 VSZ26:VSZ28 AF26:AF28 WVX24 Q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Q26:Q28 Q14:Q20 S28"/>
    <dataValidation type="whole" allowBlank="1" showInputMessage="1" showErrorMessage="1" errorTitle="学生数有误！" error="请重新输入" promptTitle="填写学生人数" prompt="请输入阿拉伯数字。" sqref="G3 WVN24 VSP7 G7 JR7 TN7 ADJ7 ANF7 AXB7 BGX7 BQT7 CAP7 CKL7 CUH7 DED7 DNZ7 DXV7 EHR7 ERN7 FBJ7 FLF7 FVB7 GEX7 GOT7 GYP7 HIL7 HSH7 ICD7 ILZ7 IVV7 JFR7 JPN7 JZJ7 KJF7 KTB7 LCX7 LMT7 LWP7 MGL7 MQH7 NAD7 NJZ7 NTV7 ODR7 ONN7 OXJ7 PHF7 PRB7 QAX7 QKT7 QUP7 REL7 ROH7 RYD7 SHZ7 SRV7 TBR7 TLN7 TVJ7 UFF7 UPB7 UYX7 VIT7 TN27:TN28 ADJ27:ADJ28 ANF27:ANF28 AXB27:AXB28 BGX27:BGX28 BQT27:BQT28 CAP27:CAP28 CKL27:CKL28 CUH27:CUH28 DED27:DED28 DNZ27:DNZ28 DXV27:DXV28 EHR27:EHR28 ERN27:ERN28 FBJ27:FBJ28 FLF27:FLF28 FVB27:FVB28 GEX27:GEX28 GOT27:GOT28 GYP27:GYP28 HIL27:HIL28 HSH27:HSH28 ICD27:ICD28 ILZ27:ILZ28 IVV27:IVV28 JFR27:JFR28 JPN27:JPN28 JZJ27:JZJ28 KJF27:KJF28 KTB27:KTB28 LCX27:LCX28 LMT27:LMT28 LWP27:LWP28 MGL27:MGL28 MQH27:MQH28 NAD27:NAD28 NJZ27:NJZ28 NTV27:NTV28 ODR27:ODR28 ONN27:ONN28 OXJ27:OXJ28 PHF27:PHF28 PRB27:PRB28 QAX27:QAX28 QKT27:QKT28 QUP27:QUP28 REL27:REL28 ROH27:ROH28 RYD27:RYD28 SHZ27:SHZ28 SRV27:SRV28 TBR27:TBR28 TLN27:TLN28 TVJ27:TVJ28 UFF27:UFF28 UPB27:UPB28 UYX27:UYX28 VIT27:VIT28 VSP27:VSP28 G27:G28 G22:H22 IY22:IZ22 SU22:SV22 ACQ22:ACR22 AMM22:AMN22 AWI22:AWJ22 BGE22:BGF22 BQA22:BQB22 BZW22:BZX22 CJS22:CJT22 CTO22:CTP22 DDK22:DDL22 DNG22:DNH22 DXC22:DXD22 EGY22:EGZ22 EQU22:EQV22 FAQ22:FAR22 FKM22:FKN22 FUI22:FUJ22 GEE22:GEF22 GOA22:GOB22 GXW22:GXX22 HHS22:HHT22 HRO22:HRP22 IBK22:IBL22 ILG22:ILH22 IVC22:IVD22 JEY22:JEZ22 JOU22:JOV22 JYQ22:JYR22 KIM22:KIN22 KSI22:KSJ22 LCE22:LCF22 LMA22:LMB22 LVW22:LVX22 MFS22:MFT22 MPO22:MPP22 MZK22:MZL22 NJG22:NJH22 NTC22:NTD22 OCY22:OCZ22 OMU22:OMV22 OWQ22:OWR22 PGM22:PGN22 PQI22:PQJ22 QAE22:QAF22 QKA22:QKB22 QTW22:QTX22 RDS22:RDT22 RNO22:RNP22 RXK22:RXL22 SHG22:SHH22 SRC22:SRD22 TAY22:TAZ22 TKU22:TKV22 TUQ22:TUR22 UEM22:UEN22 UOI22:UOJ22 UYE22:UYF22 VIA22:VIB22 VRW22:VRX22 WBS22:WBT22 WLO22:WLP22 WVK22:WVL22 G24 JB24 SX24 ACT24 AMP24 AWL24 BGH24 BQD24 BZZ24 CJV24 CTR24 DDN24 DNJ24 DXF24 EHB24 EQX24 FAT24 FKP24 FUL24 GEH24 GOD24 GXZ24 HHV24 HRR24 IBN24 ILJ24 IVF24 JFB24 JOX24 JYT24 KIP24 KSL24 LCH24 LMD24 LVZ24 MFV24 MPR24 MZN24 NJJ24 NTF24 ODB24 OMX24 OWT24 PGP24 PQL24 QAH24 QKD24 QTZ24 RDV24 RNR24 RXN24 SHJ24 SRF24 TBB24 TKX24 TUT24 UEP24 UOL24 UYH24 VID24 VRZ24 WBV24 WLR24 G11 G13 G12:H12 IY12:IZ12 SU12:SV12 ACQ12:ACR12 AMM12:AMN12 AWI12:AWJ12 BGE12:BGF12 BQA12:BQB12 BZW12:BZX12 CJS12:CJT12 CTO12:CTP12 DDK12:DDL12 DNG12:DNH12 DXC12:DXD12 EGY12:EGZ12 EQU12:EQV12 FAQ12:FAR12 FKM12:FKN12 FUI12:FUJ12 GEE12:GEF12 GOA12:GOB12 GXW12:GXX12 HHS12:HHT12 HRO12:HRP12 IBK12:IBL12 ILG12:ILH12 IVC12:IVD12 JEY12:JEZ12 JOU12:JOV12 JYQ12:JYR12 KIM12:KIN12 KSI12:KSJ12 LCE12:LCF12 LMA12:LMB12 LVW12:LVX12 MFS12:MFT12 MPO12:MPP12 MZK12:MZL12 NJG12:NJH12 NTC12:NTD12 OCY12:OCZ12 OMU12:OMV12 OWQ12:OWR12 PGM12:PGN12 PQI12:PQJ12 QAE12:QAF12 QKA12:QKB12 QTW12:QTX12 RDS12:RDT12 RNO12:RNP12 RXK12:RXL12 SHG12:SHH12 SRC12:SRD12 TAY12:TAZ12 TKU12:TKV12 TUQ12:TUR12 UEM12:UEN12 UOI12:UOJ12 UYE12:UYF12 VIA12:VIB12 VRW12:VRX12 WBS12:WBT12 WLO12:WLP12 WVK12:WVL12 G18:G19 JR27:JR28">
      <formula1>1</formula1>
      <formula2>100</formula2>
    </dataValidation>
    <dataValidation allowBlank="1" showInputMessage="1" showErrorMessage="1" promptTitle="填写职称" prompt="注意填写对应导师的职称，职称之间用英文状态下的逗号分隔。" sqref="R3:W3 V4:W4 T13:W13 R5:R6 T5:W6 R14:W20 Q11:W11 R13 W12"/>
    <dataValidation type="textLength" allowBlank="1" showInputMessage="1" showErrorMessage="1" errorTitle="字符溢出！" error="项目简介在200字以内。" sqref="X9:X10 AN9:AN10 KJ9:KJ10 UF9:UF10 AEB9:AEB10 ANX9:ANX10 AXT9:AXT10 BHP9:BHP10 BRL9:BRL10 CBH9:CBH10 CLD9:CLD10 CUZ9:CUZ10 DEV9:DEV10 DOR9:DOR10 DYN9:DYN10 EIJ9:EIJ10 ESF9:ESF10 FCB9:FCB10 FLX9:FLX10 FVT9:FVT10 GFP9:GFP10 GPL9:GPL10 GZH9:GZH10 HJD9:HJD10 HSZ9:HSZ10 ICV9:ICV10 IMR9:IMR10 IWN9:IWN10 JGJ9:JGJ10 JQF9:JQF10 KAB9:KAB10 KJX9:KJX10 KTT9:KTT10 LDP9:LDP10 LNL9:LNL10 LXH9:LXH10 MHD9:MHD10 MQZ9:MQZ10 NAV9:NAV10 NKR9:NKR10 NUN9:NUN10 OEJ9:OEJ10 OOF9:OOF10 OYB9:OYB10 PHX9:PHX10 PRT9:PRT10 QBP9:QBP10 QLL9:QLL10 QVH9:QVH10 RFD9:RFD10 ROZ9:ROZ10 RYV9:RYV10 SIR9:SIR10 SSN9:SSN10 TCJ9:TCJ10 TMF9:TMF10 TWB9:TWB10 UFX9:UFX10 UPT9:UPT10 UZP9:UZP10 VJL9:VJL10 VTH9:VTH10 X3:X7 AN7 KJ7 UF7 AEB7 ANX7 AXT7 BHP7 BRL7 CBH7 CLD7 CUZ7 DEV7 DOR7 DYN7 EIJ7 ESF7 FCB7 FLX7 FVT7 GFP7 GPL7 GZH7 HJD7 HSZ7 ICV7 IMR7 IWN7 JGJ7 JQF7 KAB7 KJX7 KTT7 LDP7 LNL7 LXH7 MHD7 MQZ7 NAV7 NKR7 NUN7 OEJ7 OOF7 OYB7 PHX7 PRT7 QBP7 QLL7 QVH7 RFD7 ROZ7 RYV7 SIR7 SSN7 TCJ7 TMF7 TWB7 UFX7 UPT7 UZP7 VJL7 VTH7 UF26:UF28 AEB26:AEB28 ANX26:ANX28 AXT26:AXT28 BHP26:BHP28 BRL26:BRL28 CBH26:CBH28 CLD26:CLD28 CUZ26:CUZ28 DEV26:DEV28 DOR26:DOR28 DYN26:DYN28 EIJ26:EIJ28 ESF26:ESF28 FCB26:FCB28 FLX26:FLX28 FVT26:FVT28 GFP26:GFP28 GPL26:GPL28 GZH26:GZH28 HJD26:HJD28 HSZ26:HSZ28 ICV26:ICV28 IMR26:IMR28 IWN26:IWN28 JGJ26:JGJ28 JQF26:JQF28 KAB26:KAB28 KJX26:KJX28 KTT26:KTT28 LDP26:LDP28 LNL26:LNL28 LXH26:LXH28 MHD26:MHD28 MQZ26:MQZ28 NAV26:NAV28 NKR26:NKR28 NUN26:NUN28 OEJ26:OEJ28 OOF26:OOF28 OYB26:OYB28 PHX26:PHX28 PRT26:PRT28 QBP26:QBP28 QLL26:QLL28 QVH26:QVH28 RFD26:RFD28 ROZ26:ROZ28 RYV26:RYV28 SIR26:SIR28 SSN26:SSN28 TCJ26:TCJ28 TMF26:TMF28 TWB26:TWB28 UFX26:UFX28 UPT26:UPT28 UZP26:UZP28 VJL26:VJL28 VTH26:VTH28 AN26:AN28 WWF24 X24 JT24 TP24 ADL24 ANH24 AXD24 BGZ24 BQV24 CAR24 CKN24 CUJ24 DEF24 DOB24 DXX24 EHT24 ERP24 FBL24 FLH24 FVD24 GEZ24 GOV24 GYR24 HIN24 HSJ24 ICF24 IMB24 IVX24 JFT24 JPP24 JZL24 KJH24 KTD24 LCZ24 LMV24 LWR24 MGN24 MQJ24 NAF24 NKB24 NTX24 ODT24 ONP24 OXL24 PHH24 PRD24 QAZ24 QKV24 QUR24 REN24 ROJ24 RYF24 SIB24 SRX24 TBT24 TLP24 TVL24 UFH24 UPD24 UYZ24 VIV24 VSR24 WCN24 WMJ24 X26:X28 X14:X20 KJ26:KJ28">
      <formula1>1</formula1>
      <formula2>500</formula2>
    </dataValidation>
    <dataValidation type="whole" allowBlank="1" showInputMessage="1" sqref="G15">
      <formula1>1</formula1>
      <formula2>100</formula2>
    </dataValidation>
    <dataValidation type="textLength" allowBlank="1" showInputMessage="1" showErrorMessage="1" errorTitle="编号位数错误！" error="请重新输入" promptTitle="填写项目编号" prompt="如：2014+5位学校代码+3流水号" sqref="VSJ7:VSJ10 JL7:JL10 TH7:TH10 ADD7:ADD10 AMZ7:AMZ10 AWV7:AWV10 BGR7:BGR10 BQN7:BQN10 CAJ7:CAJ10 CKF7:CKF10 CUB7:CUB10 DDX7:DDX10 DNT7:DNT10 DXP7:DXP10 EHL7:EHL10 ERH7:ERH10 FBD7:FBD10 FKZ7:FKZ10 FUV7:FUV10 GER7:GER10 GON7:GON10 GYJ7:GYJ10 HIF7:HIF10 HSB7:HSB10 IBX7:IBX10 ILT7:ILT10 IVP7:IVP10 JFL7:JFL10 JPH7:JPH10 JZD7:JZD10 KIZ7:KIZ10 KSV7:KSV10 LCR7:LCR10 LMN7:LMN10 LWJ7:LWJ10 MGF7:MGF10 MQB7:MQB10 MZX7:MZX10 NJT7:NJT10 NTP7:NTP10 ODL7:ODL10 ONH7:ONH10 OXD7:OXD10 PGZ7:PGZ10 PQV7:PQV10 QAR7:QAR10 QKN7:QKN10 QUJ7:QUJ10 REF7:REF10 ROB7:ROB10 RXX7:RXX10 SHT7:SHT10 SRP7:SRP10 TBL7:TBL10 TLH7:TLH10 TVD7:TVD10 UEZ7:UEZ10 UOV7:UOV10 UYR7:UYR10 VIN7:VIN10 JL26:JL28 TH26:TH28 ADD26:ADD28 AMZ26:AMZ28 AWV26:AWV28 BGR26:BGR28 BQN26:BQN28 CAJ26:CAJ28 CKF26:CKF28 CUB26:CUB28 DDX26:DDX28 DNT26:DNT28 DXP26:DXP28 EHL26:EHL28 ERH26:ERH28 FBD26:FBD28 FKZ26:FKZ28 FUV26:FUV28 GER26:GER28 GON26:GON28 GYJ26:GYJ28 HIF26:HIF28 HSB26:HSB28 IBX26:IBX28 ILT26:ILT28 IVP26:IVP28 JFL26:JFL28 JPH26:JPH28 JZD26:JZD28 KIZ26:KIZ28 KSV26:KSV28 LCR26:LCR28 LMN26:LMN28 LWJ26:LWJ28 MGF26:MGF28 MQB26:MQB28 MZX26:MZX28 NJT26:NJT28 NTP26:NTP28 ODL26:ODL28 ONH26:ONH28 OXD26:OXD28 PGZ26:PGZ28 PQV26:PQV28 QAR26:QAR28 QKN26:QKN28 QUJ26:QUJ28 REF26:REF28 ROB26:ROB28 RXX26:RXX28 SHT26:SHT28 SRP26:SRP28 TBL26:TBL28 TLH26:TLH28 TVD26:TVD28 UEZ26:UEZ28 UOV26:UOV28 UYR26:UYR28 VIN26:VIN28 IS22 SO22 ACK22 AMG22 AWC22 BFY22 BPU22 BZQ22 CJM22 CTI22 DDE22 DNA22 DWW22 EGS22 EQO22 FAK22 FKG22 FUC22 GDY22 GNU22 GXQ22 HHM22 HRI22 IBE22 ILA22 IUW22 JES22 JOO22 JYK22 KIG22 KSC22 LBY22 LLU22 LVQ22 MFM22 MPI22 MZE22 NJA22 NSW22 OCS22 OMO22 OWK22 PGG22 PQC22 PZY22 QJU22 QTQ22 RDM22 RNI22 RXE22 SHA22 SQW22 TAS22 TKO22 TUK22 UEG22 UOC22 UXY22 VHU22 VRQ22 WBM22 WLI22 WVE22 WLL24 WVH24 IV24 SR24 ACN24 AMJ24 AWF24 BGB24 BPX24 BZT24 CJP24 CTL24 DDH24 DND24 DWZ24 EGV24 EQR24 FAN24 FKJ24 FUF24 GEB24 GNX24 GXT24 HHP24 HRL24 IBH24 ILD24 IUZ24 JEV24 JOR24 JYN24 KIJ24 KSF24 LCB24 LLX24 LVT24 MFP24 MPL24 MZH24 NJD24 NSZ24 OCV24 OMR24 OWN24 PGJ24 PQF24 QAB24 QJX24 QTT24 RDP24 RNL24 RXH24 SHD24 SQZ24 TAV24 TKR24 TUN24 UEJ24 UOF24 UYB24 VHX24 VRT24 WBP24 SO12 AMG12 AWC12 BFY12 BPU12 BZQ12 CJM12 CTI12 DDE12 DNA12 DWW12 EGS12 EQO12 FAK12 FKG12 FUC12 GDY12 GNU12 GXQ12 HHM12 HRI12 IBE12 ILA12 IUW12 JES12 JOO12 JYK12 KIG12 KSC12 LBY12 LLU12 LVQ12 MFM12 MPI12 MZE12 NJA12 NSW12 OCS12 OMO12 OWK12 PGG12 PQC12 PZY12 QJU12 QTQ12 RDM12 RNI12 RXE12 SHA12 SQW12 TAS12 TKO12 TUK12 UEG12 UOC12 UXY12 VHU12 VRQ12 WBM12 WLI12 WVE12 IS12 ACK12 VSJ26:VSJ28 A3:A33">
      <formula1>1</formula1>
      <formula2>12</formula2>
    </dataValidation>
    <dataValidation operator="equal" allowBlank="1" showInputMessage="1" showErrorMessage="1" promptTitle="填写项目成员信息" prompt="格式如：成员1/2014001,成员2/2014002,成员3/2014003,......_x000a_注意：逗号请用英文状态下的格式填写。" sqref="H27:P27 JS27:KA27 TO27:TW27 ADK27:ADS27 ANG27:ANO27 AXC27:AXK27 BGY27:BHG27 BQU27:BRC27 CAQ27:CAY27 CKM27:CKU27 CUI27:CUQ27 DEE27:DEM27 DOA27:DOI27 DXW27:DYE27 EHS27:EIA27 ERO27:ERW27 FBK27:FBS27 FLG27:FLO27 FVC27:FVK27 GEY27:GFG27 GOU27:GPC27 GYQ27:GYY27 HIM27:HIU27 HSI27:HSQ27 ICE27:ICM27 IMA27:IMI27 IVW27:IWE27 JFS27:JGA27 JPO27:JPW27 JZK27:JZS27 KJG27:KJO27 KTC27:KTK27 LCY27:LDG27 LMU27:LNC27 LWQ27:LWY27 MGM27:MGU27 MQI27:MQQ27 NAE27:NAM27 NKA27:NKI27 NTW27:NUE27 ODS27:OEA27 ONO27:ONW27 OXK27:OXS27 PHG27:PHO27 PRC27:PRK27 QAY27:QBG27 QKU27:QLC27 QUQ27:QUY27 REM27:REU27 ROI27:ROQ27 RYE27:RYM27 SIA27:SII27 SRW27:SSE27 TBS27:TCA27 TLO27:TLW27 TVK27:TVS27 UFG27:UFO27 UPC27:UPK27 UYY27:UZG27 VIU27:VJC27 VSQ27:VSY27 Y27:AE27 I22:M22 JA22:JE22 SW22:TA22 ACS22:ACW22 AMO22:AMS22 AWK22:AWO22 BGG22:BGK22 BQC22:BQG22 BZY22:CAC22 CJU22:CJY22 CTQ22:CTU22 DDM22:DDQ22 DNI22:DNM22 DXE22:DXI22 EHA22:EHE22 EQW22:ERA22 FAS22:FAW22 FKO22:FKS22 FUK22:FUO22 GEG22:GEK22 GOC22:GOG22 GXY22:GYC22 HHU22:HHY22 HRQ22:HRU22 IBM22:IBQ22 ILI22:ILM22 IVE22:IVI22 JFA22:JFE22 JOW22:JPA22 JYS22:JYW22 KIO22:KIS22 KSK22:KSO22 LCG22:LCK22 LMC22:LMG22 LVY22:LWC22 MFU22:MFY22 MPQ22:MPU22 MZM22:MZQ22 NJI22:NJM22 NTE22:NTI22 ODA22:ODE22 OMW22:ONA22 OWS22:OWW22 PGO22:PGS22 PQK22:PQO22 QAG22:QAK22 QKC22:QKG22 QTY22:QUC22 RDU22:RDY22 RNQ22:RNU22 RXM22:RXQ22 SHI22:SHM22 SRE22:SRI22 TBA22:TBE22 TKW22:TLA22 TUS22:TUW22 UEO22:UES22 UOK22:UOO22 UYG22:UYK22 VIC22:VIG22 VRY22:VSC22 WBU22:WBY22 WLQ22:WLU22 WVM22:WVQ22 O22 JG22 TC22 ACY22 AMU22 AWQ22 BGM22 BQI22 CAE22 CKA22 CTW22 DDS22 DNO22 DXK22 EHG22 ERC22 FAY22 FKU22 FUQ22 GEM22 GOI22 GYE22 HIA22 HRW22 IBS22 ILO22 IVK22 JFG22 JPC22 JYY22 KIU22 KSQ22 LCM22 LMI22 LWE22 MGA22 MPW22 MZS22 NJO22 NTK22 ODG22 ONC22 OWY22 PGU22 PQQ22 QAM22 QKI22 QUE22 REA22 RNW22 RXS22 SHO22 SRK22 TBG22 TLC22 TUY22 UEU22 UOQ22 UYM22 VII22 VSE22 WCA22 WLW22 WVS22"/>
    <dataValidation operator="equal" allowBlank="1" showInputMessage="1" showErrorMessage="1" promptTitle="填写职称" prompt="注意填写对应导师的职称，职称之间用英文状态下的逗号分隔。" sqref="R7:W10 AG7:AL10 KC7:KH10 TY7:UD10 ADU7:ADZ10 ANQ7:ANV10 AXM7:AXR10 BHI7:BHN10 BRE7:BRJ10 CBA7:CBF10 CKW7:CLB10 CUS7:CUX10 DEO7:DET10 DOK7:DOP10 DYG7:DYL10 EIC7:EIH10 ERY7:ESD10 FBU7:FBZ10 FLQ7:FLV10 FVM7:FVR10 GFI7:GFN10 GPE7:GPJ10 GZA7:GZF10 HIW7:HJB10 HSS7:HSX10 ICO7:ICT10 IMK7:IMP10 IWG7:IWL10 JGC7:JGH10 JPY7:JQD10 JZU7:JZZ10 KJQ7:KJV10 KTM7:KTR10 LDI7:LDN10 LNE7:LNJ10 LXA7:LXF10 MGW7:MHB10 MQS7:MQX10 NAO7:NAT10 NKK7:NKP10 NUG7:NUL10 OEC7:OEH10 ONY7:OOD10 OXU7:OXZ10 PHQ7:PHV10 PRM7:PRR10 QBI7:QBN10 QLE7:QLJ10 QVA7:QVF10 REW7:RFB10 ROS7:ROX10 RYO7:RYT10 SIK7:SIP10 SSG7:SSL10 TCC7:TCH10 TLY7:TMD10 TVU7:TVZ10 UFQ7:UFV10 UPM7:UPR10 UZI7:UZN10 VJE7:VJJ10 VTA7:VTF10 AG28 KC28 TY28 ADU28 ANQ28 AXM28 BHI28 BRE28 CBA28 CKW28 CUS28 DEO28 DOK28 DYG28 EIC28 ERY28 FBU28 FLQ28 FVM28 GFI28 GPE28 GZA28 HIW28 HSS28 ICO28 IMK28 IWG28 JGC28 JPY28 JZU28 KJQ28 KTM28 LDI28 LNE28 LXA28 MGW28 MQS28 NAO28 NKK28 NUG28 OEC28 ONY28 OXU28 PHQ28 PRM28 QBI28 QLE28 QVA28 REW28 ROS28 RYO28 SIK28 SSG28 TCC28 TLY28 TVU28 UFQ28 UPM28 UZI28 VJE28 VTA28 AI28:AL28 R24:U24 KE28:KH28 UA28:UD28 ADW28:ADZ28 ANS28:ANV28 AXO28:AXR28 BHK28:BHN28 BRG28:BRJ28 CBC28:CBF28 CKY28:CLB28 CUU28:CUX28 DEQ28:DET28 DOM28:DOP28 DYI28:DYL28 EIE28:EIH28 ESA28:ESD28 FBW28:FBZ28 FLS28:FLV28 FVO28:FVR28 GFK28:GFN28 GPG28:GPJ28 GZC28:GZF28 HIY28:HJB28 HSU28:HSX28 ICQ28:ICT28 IMM28:IMP28 IWI28:IWL28 JGE28:JGH28 JQA28:JQD28 JZW28:JZZ28 KJS28:KJV28 KTO28:KTR28 LDK28:LDN28 LNG28:LNJ28 LXC28:LXF28 MGY28:MHB28 MQU28:MQX28 NAQ28:NAT28 NKM28:NKP28 NUI28:NUL28 OEE28:OEH28 OOA28:OOD28 OXW28:OXZ28 PHS28:PHV28 PRO28:PRR28 QBK28:QBN28 QLG28:QLJ28 QVC28:QVF28 REY28:RFB28 ROU28:ROX28 RYQ28:RYT28 SIM28:SIP28 SSI28:SSL28 TCE28:TCH28 TMA28:TMD28 TVW28:TVZ28 UFS28:UFV28 UPO28:UPR28 UZK28:UZN28 VJG28:VJJ28 VTC28:VTF28 T28:W28 KC26:KH27 TY26:UD27 ADU26:ADZ27 ANQ26:ANV27 AXM26:AXR27 BHI26:BHN27 BRE26:BRJ27 CBA26:CBF27 CKW26:CLB27 CUS26:CUX27 DEO26:DET27 DOK26:DOP27 DYG26:DYL27 EIC26:EIH27 ERY26:ESD27 FBU26:FBZ27 FLQ26:FLV27 FVM26:FVR27 GFI26:GFN27 GPE26:GPJ27 GZA26:GZF27 HIW26:HJB27 HSS26:HSX27 ICO26:ICT27 IMK26:IMP27 IWG26:IWL27 JGC26:JGH27 JPY26:JQD27 JZU26:JZZ27 KJQ26:KJV27 KTM26:KTR27 LDI26:LDN27 LNE26:LNJ27 LXA26:LXF27 MGW26:MHB27 MQS26:MQX27 NAO26:NAT27 NKK26:NKP27 NUG26:NUL27 OEC26:OEH27 ONY26:OOD27 OXU26:OXZ27 PHQ26:PHV27 PRM26:PRR27 QBI26:QBN27 QLE26:QLJ27 QVA26:QVF27 REW26:RFB27 ROS26:ROX27 RYO26:RYT27 SIK26:SIP27 SSG26:SSL27 TCC26:TCH27 TLY26:TMD27 TVU26:TVZ27 UFQ26:UFV27 UPM26:UPR27 UZI26:UZN27 VJE26:VJJ27 VTA26:VTF27 R26:W27 R12:S12 JJ22:JO22 TF22:TK22 ADB22:ADG22 AMX22:ANC22 AWT22:AWY22 BGP22:BGU22 BQL22:BQQ22 CAH22:CAM22 CKD22:CKI22 CTZ22:CUE22 DDV22:DEA22 DNR22:DNW22 DXN22:DXS22 EHJ22:EHO22 ERF22:ERK22 FBB22:FBG22 FKX22:FLC22 FUT22:FUY22 GEP22:GEU22 GOL22:GOQ22 GYH22:GYM22 HID22:HII22 HRZ22:HSE22 IBV22:ICA22 ILR22:ILW22 IVN22:IVS22 JFJ22:JFO22 JPF22:JPK22 JZB22:JZG22 KIX22:KJC22 KST22:KSY22 LCP22:LCU22 LML22:LMQ22 LWH22:LWM22 MGD22:MGI22 MPZ22:MQE22 MZV22:NAA22 NJR22:NJW22 NTN22:NTS22 ODJ22:ODO22 ONF22:ONK22 OXB22:OXG22 PGX22:PHC22 PQT22:PQY22 QAP22:QAU22 QKL22:QKQ22 QUH22:QUM22 RED22:REI22 RNZ22:ROE22 RXV22:RYA22 SHR22:SHW22 SRN22:SRS22 TBJ22:TBO22 TLF22:TLK22 TVB22:TVG22 UEX22:UFC22 UOT22:UOY22 UYP22:UYU22 VIL22:VIQ22 VSH22:VSM22 WCD22:WCI22 WLZ22:WME22 WVV22:WWA22 W22 R22:S22 JM24:JR24 TI24:TN24 ADE24:ADJ24 ANA24:ANF24 AWW24:AXB24 BGS24:BGX24 BQO24:BQT24 CAK24:CAP24 CKG24:CKL24 CUC24:CUH24 DDY24:DED24 DNU24:DNZ24 DXQ24:DXV24 EHM24:EHR24 ERI24:ERN24 FBE24:FBJ24 FLA24:FLF24 FUW24:FVB24 GES24:GEX24 GOO24:GOT24 GYK24:GYP24 HIG24:HIL24 HSC24:HSH24 IBY24:ICD24 ILU24:ILZ24 IVQ24:IVV24 JFM24:JFR24 JPI24:JPN24 JZE24:JZJ24 KJA24:KJF24 KSW24:KTB24 LCS24:LCX24 LMO24:LMT24 LWK24:LWP24 MGG24:MGL24 MQC24:MQH24 MZY24:NAD24 NJU24:NJZ24 NTQ24:NTV24 ODM24:ODR24 ONI24:ONN24 OXE24:OXJ24 PHA24:PHF24 PQW24:PRB24 QAS24:QAX24 QKO24:QKT24 QUK24:QUP24 REG24:REL24 ROC24:ROH24 RXY24:RYD24 SHU24:SHZ24 SRQ24:SRV24 TBM24:TBR24 TLI24:TLN24 TVE24:TVJ24 UFA24:UFF24 UOW24:UPB24 UYS24:UYX24 VIO24:VIT24 VSK24:VSP24 WCG24:WCL24 WMC24:WMH24 WVY24:WWD24 W24 AG26:AL27 JJ12:JO12 TF12:TK12 ADB12:ADG12 AMX12:ANC12 AWT12:AWY12 BGP12:BGU12 BQL12:BQQ12 CAH12:CAM12 CKD12:CKI12 CTZ12:CUE12 DDV12:DEA12 DNR12:DNW12 DXN12:DXS12 EHJ12:EHO12 ERF12:ERK12 FBB12:FBG12 FKX12:FLC12 FUT12:FUY12 GEP12:GEU12 GOL12:GOQ12 GYH12:GYM12 HID12:HII12 HRZ12:HSE12 IBV12:ICA12 ILR12:ILW12 IVN12:IVS12 JFJ12:JFO12 JPF12:JPK12 JZB12:JZG12 KIX12:KJC12 KST12:KSY12 LCP12:LCU12 LML12:LMQ12 LWH12:LWM12 MGD12:MGI12 MPZ12:MQE12 MZV12:NAA12 NJR12:NJW12 NTN12:NTS12 ODJ12:ODO12 ONF12:ONK12 OXB12:OXG12 PGX12:PHC12 PQT12:PQY12 QAP12:QAU12 QKL12:QKQ12 QUH12:QUM12 RED12:REI12 RNZ12:ROE12 RXV12:RYA12 SHR12:SHW12 SRN12:SRS12 TBJ12:TBO12 TLF12:TLK12 TVB12:TVG12 UEX12:UFC12 UOT12:UOY12 UYP12:UYU12 VIL12:VIQ12 VSH12:VSM12 WCD12:WCI12 WLZ12:WME12 WVV12:WWA12 R28"/>
    <dataValidation allowBlank="1" showInputMessage="1" showErrorMessage="1" errorTitle="学生数有误！" error="请重新输入" promptTitle="填写学生人数" prompt="请输入阿拉伯数字。" sqref="G9 JR9 TN9 ADJ9 ANF9 AXB9 BGX9 BQT9 CAP9 CKL9 CUH9 DED9 DNZ9 DXV9 EHR9 ERN9 FBJ9 FLF9 FVB9 GEX9 GOT9 GYP9 HIL9 HSH9 ICD9 ILZ9 IVV9 JFR9 JPN9 JZJ9 KJF9 KTB9 LCX9 LMT9 LWP9 MGL9 MQH9 NAD9 NJZ9 NTV9 ODR9 ONN9 OXJ9 PHF9 PRB9 QAX9 QKT9 QUP9 REL9 ROH9 RYD9 SHZ9 SRV9 TBR9 TLN9 TVJ9 UFF9 UPB9 UYX9 VIT9 VSP9">
      <formula1>1</formula1>
      <formula2>100</formula2>
    </dataValidation>
  </dataValidations>
  <pageMargins left="0.74803149606299213" right="0.74803149606299213" top="0.98425196850393704" bottom="0.98425196850393704" header="0.51181102362204722" footer="0.51181102362204722"/>
  <pageSetup paperSize="9"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3"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3"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dell9020</cp:lastModifiedBy>
  <cp:lastPrinted>2017-06-13T08:09:44Z</cp:lastPrinted>
  <dcterms:created xsi:type="dcterms:W3CDTF">2017-05-18T07:30:00Z</dcterms:created>
  <dcterms:modified xsi:type="dcterms:W3CDTF">2017-07-07T02:01:55Z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